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8521F33A-FC25-43AF-9CE7-EF4B9E7BA3C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adanie nr 2" sheetId="2" r:id="rId1"/>
    <sheet name="Zadanie nr 3" sheetId="1" r:id="rId2"/>
  </sheets>
  <definedNames>
    <definedName name="_xlnm.Print_Area" localSheetId="0">'Zadanie nr 2'!$A$1:$J$167</definedName>
    <definedName name="_xlnm.Print_Area" localSheetId="1">'Zadanie nr 3'!$A$1:$J$235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157" i="2" l="1"/>
  <c r="H157" i="2"/>
  <c r="H225" i="1"/>
  <c r="J225" i="1" s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7" i="1"/>
  <c r="J7" i="1" s="1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0" i="2"/>
  <c r="J111" i="2"/>
  <c r="J112" i="2"/>
  <c r="J113" i="2"/>
  <c r="J114" i="2"/>
  <c r="J115" i="2"/>
  <c r="J116" i="2"/>
  <c r="J117" i="2"/>
  <c r="J118" i="2"/>
  <c r="J119" i="2"/>
  <c r="J120" i="2"/>
  <c r="J121" i="2"/>
  <c r="J122" i="2"/>
  <c r="J123" i="2"/>
  <c r="J124" i="2"/>
  <c r="J125" i="2"/>
  <c r="J126" i="2"/>
  <c r="J127" i="2"/>
  <c r="J128" i="2"/>
  <c r="J129" i="2"/>
  <c r="J130" i="2"/>
  <c r="J131" i="2"/>
  <c r="J132" i="2"/>
  <c r="J133" i="2"/>
  <c r="J134" i="2"/>
  <c r="J135" i="2"/>
  <c r="J136" i="2"/>
  <c r="J137" i="2"/>
  <c r="J138" i="2"/>
  <c r="J139" i="2"/>
  <c r="J140" i="2"/>
  <c r="J141" i="2"/>
  <c r="J142" i="2"/>
  <c r="J143" i="2"/>
  <c r="J144" i="2"/>
  <c r="J145" i="2"/>
  <c r="J146" i="2"/>
  <c r="J147" i="2"/>
  <c r="J148" i="2"/>
  <c r="J149" i="2"/>
  <c r="J150" i="2"/>
  <c r="J151" i="2"/>
  <c r="J152" i="2"/>
  <c r="J153" i="2"/>
  <c r="J154" i="2"/>
  <c r="J155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J156" i="2" s="1"/>
  <c r="H7" i="2"/>
  <c r="J7" i="2" s="1"/>
  <c r="J226" i="1" l="1"/>
  <c r="H226" i="1"/>
</calcChain>
</file>

<file path=xl/sharedStrings.xml><?xml version="1.0" encoding="utf-8"?>
<sst xmlns="http://schemas.openxmlformats.org/spreadsheetml/2006/main" count="1510" uniqueCount="926">
  <si>
    <t>Lp.</t>
  </si>
  <si>
    <t>Przedmiot zamówienia</t>
  </si>
  <si>
    <t>j.m.</t>
  </si>
  <si>
    <t>Ilość</t>
  </si>
  <si>
    <t>Cena jedn. netto w PLN</t>
  </si>
  <si>
    <t>Zadanie 2 – części zamienne do spycharko – ładowarki JCB 457 HT</t>
  </si>
  <si>
    <t>1.</t>
  </si>
  <si>
    <t>lampa drogowa prawa</t>
  </si>
  <si>
    <t>700/50199</t>
  </si>
  <si>
    <t>szt.</t>
  </si>
  <si>
    <t>2.</t>
  </si>
  <si>
    <t>trzy drożny bezpiecznik MIDI</t>
  </si>
  <si>
    <t>334/U2103</t>
  </si>
  <si>
    <t>3.</t>
  </si>
  <si>
    <t>blok zaciskowy</t>
  </si>
  <si>
    <t>333/T7694</t>
  </si>
  <si>
    <t>4.</t>
  </si>
  <si>
    <t>przekaźnik 24V MAX</t>
  </si>
  <si>
    <t>716/30295</t>
  </si>
  <si>
    <t>5.</t>
  </si>
  <si>
    <t>przekaźnik 24V 40A MIKRO</t>
  </si>
  <si>
    <t>335/G9885</t>
  </si>
  <si>
    <t>6.</t>
  </si>
  <si>
    <t>przekaźnik 24V 70A</t>
  </si>
  <si>
    <t>334/U5432</t>
  </si>
  <si>
    <t>7.</t>
  </si>
  <si>
    <t>bezpiecznik MIDI 40A</t>
  </si>
  <si>
    <t>8412/04952</t>
  </si>
  <si>
    <t>8.</t>
  </si>
  <si>
    <t>bezpiecznik MIDI 125A</t>
  </si>
  <si>
    <t>334/U2117</t>
  </si>
  <si>
    <t>9.</t>
  </si>
  <si>
    <t>termostat</t>
  </si>
  <si>
    <t>333/F0906</t>
  </si>
  <si>
    <t>10.</t>
  </si>
  <si>
    <t>uszczelka termostatu</t>
  </si>
  <si>
    <t>02/911564</t>
  </si>
  <si>
    <t>11.</t>
  </si>
  <si>
    <t>ramię wycieraczki przód</t>
  </si>
  <si>
    <t>334/V6364</t>
  </si>
  <si>
    <t>12.</t>
  </si>
  <si>
    <t>pióro wycieraczki przód</t>
  </si>
  <si>
    <t>400/A8889</t>
  </si>
  <si>
    <t>13.</t>
  </si>
  <si>
    <t>ramię wycieraczki tył</t>
  </si>
  <si>
    <t>714/40351</t>
  </si>
  <si>
    <t>14.</t>
  </si>
  <si>
    <t>pióro wycieraczki tył</t>
  </si>
  <si>
    <t>714/18900</t>
  </si>
  <si>
    <t>15.</t>
  </si>
  <si>
    <t>silnik wycieraczki</t>
  </si>
  <si>
    <t>335/G9134</t>
  </si>
  <si>
    <t>16.</t>
  </si>
  <si>
    <t>alternator</t>
  </si>
  <si>
    <t>400/11621</t>
  </si>
  <si>
    <t>17.</t>
  </si>
  <si>
    <t>rozrusznik</t>
  </si>
  <si>
    <t>400/14407</t>
  </si>
  <si>
    <t>18.</t>
  </si>
  <si>
    <t>siłownik przechyłu łyżki</t>
  </si>
  <si>
    <t>402/D5360</t>
  </si>
  <si>
    <t>19.</t>
  </si>
  <si>
    <t>siłownik skrętu prawy</t>
  </si>
  <si>
    <t>903/21470</t>
  </si>
  <si>
    <t>20.</t>
  </si>
  <si>
    <t>siłownik skrętu lewy</t>
  </si>
  <si>
    <t>903/21469</t>
  </si>
  <si>
    <t>21.</t>
  </si>
  <si>
    <t xml:space="preserve">moduł I/O </t>
  </si>
  <si>
    <t>728/B3879</t>
  </si>
  <si>
    <t>22.</t>
  </si>
  <si>
    <t>moduł I/O</t>
  </si>
  <si>
    <t>728/C3879</t>
  </si>
  <si>
    <t>23.</t>
  </si>
  <si>
    <t>szyba czołowa</t>
  </si>
  <si>
    <t>333/W2416</t>
  </si>
  <si>
    <t>24.</t>
  </si>
  <si>
    <t>szyba czołowa lewa</t>
  </si>
  <si>
    <t>401/F7268</t>
  </si>
  <si>
    <t>25.</t>
  </si>
  <si>
    <t>szyba czołowa prawa</t>
  </si>
  <si>
    <t>334/R1354</t>
  </si>
  <si>
    <t>26.</t>
  </si>
  <si>
    <t>drzwi kompletne</t>
  </si>
  <si>
    <t>334/T0224</t>
  </si>
  <si>
    <t>kpl.</t>
  </si>
  <si>
    <t>27.</t>
  </si>
  <si>
    <t>szyba drzwi</t>
  </si>
  <si>
    <t>334/V7233</t>
  </si>
  <si>
    <t>28.</t>
  </si>
  <si>
    <t>szyba boczna prawa</t>
  </si>
  <si>
    <t>335/G2965</t>
  </si>
  <si>
    <t>29.</t>
  </si>
  <si>
    <t>szyba tylna</t>
  </si>
  <si>
    <t>334/W2444</t>
  </si>
  <si>
    <t>30.</t>
  </si>
  <si>
    <t>czujnik ciśnienia skrzyni biegów</t>
  </si>
  <si>
    <t>04/600405</t>
  </si>
  <si>
    <t>31.</t>
  </si>
  <si>
    <t>czujnik prędkości silnik / wejście skrzynia</t>
  </si>
  <si>
    <t>717/20065</t>
  </si>
  <si>
    <t>32.</t>
  </si>
  <si>
    <t>czujnik prędkości wyjściowej</t>
  </si>
  <si>
    <t>400/10037</t>
  </si>
  <si>
    <t>33.</t>
  </si>
  <si>
    <t>klocki hamulca parkingowego</t>
  </si>
  <si>
    <t>333/E5760</t>
  </si>
  <si>
    <t>34.</t>
  </si>
  <si>
    <t>wał napędowy przedni</t>
  </si>
  <si>
    <t>333/T5967</t>
  </si>
  <si>
    <t>wał napędowy tylny</t>
  </si>
  <si>
    <t>334/T3507</t>
  </si>
  <si>
    <t>36.</t>
  </si>
  <si>
    <t>śruby mocowania wału napędowego od mostu</t>
  </si>
  <si>
    <t xml:space="preserve">826/10587 </t>
  </si>
  <si>
    <t>37.</t>
  </si>
  <si>
    <t>śruby mocowania wału napędowego od skrzyni</t>
  </si>
  <si>
    <t xml:space="preserve">826/10664 </t>
  </si>
  <si>
    <t>38.</t>
  </si>
  <si>
    <t>mocowanie krzyżaka</t>
  </si>
  <si>
    <t>265/02957</t>
  </si>
  <si>
    <t>39.</t>
  </si>
  <si>
    <t>śruba mocowania krzyżaka</t>
  </si>
  <si>
    <t>826/00892</t>
  </si>
  <si>
    <t>40.</t>
  </si>
  <si>
    <t>śruba krzyżaka do wału przód/tył</t>
  </si>
  <si>
    <t>914/70061</t>
  </si>
  <si>
    <t>41.</t>
  </si>
  <si>
    <t>krzyżak wału napędowego przedniego</t>
  </si>
  <si>
    <t>333/F8450</t>
  </si>
  <si>
    <t>42.</t>
  </si>
  <si>
    <t>podpora wału napędowego przedniego</t>
  </si>
  <si>
    <t>914/36804</t>
  </si>
  <si>
    <t>43.</t>
  </si>
  <si>
    <t>krzyżak wału napędowego środkowy</t>
  </si>
  <si>
    <t>914/57401</t>
  </si>
  <si>
    <t>44.</t>
  </si>
  <si>
    <t>krzyżak wału napędowego tylnego</t>
  </si>
  <si>
    <t>914/70062</t>
  </si>
  <si>
    <t>45.</t>
  </si>
  <si>
    <t>wyłącznik masy</t>
  </si>
  <si>
    <t>334/E7356</t>
  </si>
  <si>
    <t>46.</t>
  </si>
  <si>
    <t>orbitrol</t>
  </si>
  <si>
    <t>333/R6382</t>
  </si>
  <si>
    <t>47.</t>
  </si>
  <si>
    <t>cewka zaworu izolatora serwo</t>
  </si>
  <si>
    <t>25/221263</t>
  </si>
  <si>
    <t>48.</t>
  </si>
  <si>
    <t>zawór izolatora serwo kompletny</t>
  </si>
  <si>
    <t>25/222746</t>
  </si>
  <si>
    <t>49.</t>
  </si>
  <si>
    <t>joystic 4 sekcje</t>
  </si>
  <si>
    <t>400/Y4675</t>
  </si>
  <si>
    <t>50.</t>
  </si>
  <si>
    <t>pedał obrotów silnika</t>
  </si>
  <si>
    <t>335/F7518</t>
  </si>
  <si>
    <t>51.</t>
  </si>
  <si>
    <t>czujnik ciśnienia hamulca postojowego</t>
  </si>
  <si>
    <t>332/W8383</t>
  </si>
  <si>
    <t>52.</t>
  </si>
  <si>
    <t>cewka zaworu hamulca postojowego</t>
  </si>
  <si>
    <t>332/H4126</t>
  </si>
  <si>
    <t>53.</t>
  </si>
  <si>
    <t>czujnik ciśnienia hydrauliki</t>
  </si>
  <si>
    <t>401/B6406</t>
  </si>
  <si>
    <t>54.</t>
  </si>
  <si>
    <t>moduł DEF pompka</t>
  </si>
  <si>
    <t>400/M3192N</t>
  </si>
  <si>
    <t>55.</t>
  </si>
  <si>
    <t>czujnik poziomu oleju silnikowego</t>
  </si>
  <si>
    <t>401/A2425</t>
  </si>
  <si>
    <t>56.</t>
  </si>
  <si>
    <t>czujnik temperatury silnika</t>
  </si>
  <si>
    <t>716/30218</t>
  </si>
  <si>
    <t>57.</t>
  </si>
  <si>
    <t>czujnik TMAP</t>
  </si>
  <si>
    <t>716/30344R</t>
  </si>
  <si>
    <t>68.</t>
  </si>
  <si>
    <t>czujnik ciśnienia doładowania</t>
  </si>
  <si>
    <t>400/02352</t>
  </si>
  <si>
    <t>59.</t>
  </si>
  <si>
    <t>czujnik ciśnienia oleju silnikowego</t>
  </si>
  <si>
    <t>716/30320</t>
  </si>
  <si>
    <t>60.</t>
  </si>
  <si>
    <t>czujnik położenia wału</t>
  </si>
  <si>
    <t>400/02349</t>
  </si>
  <si>
    <t>61.</t>
  </si>
  <si>
    <t xml:space="preserve">czujnik DPF DELTA </t>
  </si>
  <si>
    <t>400/02137</t>
  </si>
  <si>
    <t>62.</t>
  </si>
  <si>
    <t>czujnik DPF1 temperatury</t>
  </si>
  <si>
    <t>400/06362</t>
  </si>
  <si>
    <t>63.</t>
  </si>
  <si>
    <t>czujnik DPF2 temperatury</t>
  </si>
  <si>
    <t>400/02138</t>
  </si>
  <si>
    <t>64.</t>
  </si>
  <si>
    <t>czujnik DPF3 temperatury</t>
  </si>
  <si>
    <t>400/06363</t>
  </si>
  <si>
    <t>65.</t>
  </si>
  <si>
    <t>czujnik DPF4 temperatury</t>
  </si>
  <si>
    <t>400/06370</t>
  </si>
  <si>
    <t>66.</t>
  </si>
  <si>
    <t>czujnik DPF5 temperatury</t>
  </si>
  <si>
    <t>400/06371</t>
  </si>
  <si>
    <t>67.</t>
  </si>
  <si>
    <t>czujnik DPF6 temperatury</t>
  </si>
  <si>
    <t>400/06372</t>
  </si>
  <si>
    <t>czujnik DPF7 temperatury</t>
  </si>
  <si>
    <t>400/06373</t>
  </si>
  <si>
    <t>69.</t>
  </si>
  <si>
    <t xml:space="preserve">głowica zbiornika DPF </t>
  </si>
  <si>
    <t>402/E7372</t>
  </si>
  <si>
    <t>70.</t>
  </si>
  <si>
    <t>pompa paliwa</t>
  </si>
  <si>
    <t>400/02338</t>
  </si>
  <si>
    <t>71.</t>
  </si>
  <si>
    <t>turbosprężarka</t>
  </si>
  <si>
    <t>400/06492</t>
  </si>
  <si>
    <t>72.</t>
  </si>
  <si>
    <t>Siłownik podnoszenia ramion</t>
  </si>
  <si>
    <t>332/S9573</t>
  </si>
  <si>
    <t>73.</t>
  </si>
  <si>
    <t>rurka - siłownik podnoszenia ramienia</t>
  </si>
  <si>
    <t>616/22400</t>
  </si>
  <si>
    <t>74.</t>
  </si>
  <si>
    <t>rozdzielacz - rurka podnoszenie ramienia</t>
  </si>
  <si>
    <t>332/W2166</t>
  </si>
  <si>
    <t>75.</t>
  </si>
  <si>
    <t>332/W2173</t>
  </si>
  <si>
    <t>76.</t>
  </si>
  <si>
    <t>rozdzielacz - rurka przechył q-fit</t>
  </si>
  <si>
    <t>332/W1976</t>
  </si>
  <si>
    <t>77.</t>
  </si>
  <si>
    <t>332/W3983</t>
  </si>
  <si>
    <t>78.</t>
  </si>
  <si>
    <t>rurka - siłownik przechył q-fit</t>
  </si>
  <si>
    <t>616/80089</t>
  </si>
  <si>
    <t>79.</t>
  </si>
  <si>
    <t>616/80090</t>
  </si>
  <si>
    <t>rozdzielacz - grodziówka AUX 1</t>
  </si>
  <si>
    <t>627/10340</t>
  </si>
  <si>
    <t>81.</t>
  </si>
  <si>
    <t>grodziówka - rurka AUX 1 / AUX2</t>
  </si>
  <si>
    <t>332/W2531</t>
  </si>
  <si>
    <t>82.</t>
  </si>
  <si>
    <t>rozdzielacz - grodziówka AUX 2</t>
  </si>
  <si>
    <t>615/80067</t>
  </si>
  <si>
    <t>83.</t>
  </si>
  <si>
    <t>rura - elektrozawór QH</t>
  </si>
  <si>
    <t>612/44200</t>
  </si>
  <si>
    <t>84.</t>
  </si>
  <si>
    <t>przedłużanie rur</t>
  </si>
  <si>
    <t>335/08597</t>
  </si>
  <si>
    <t>85.</t>
  </si>
  <si>
    <t>rura - QH grodziówka na q-fit</t>
  </si>
  <si>
    <t>612/80369</t>
  </si>
  <si>
    <t>86.</t>
  </si>
  <si>
    <t>QH grodziówka - siłownik QH otwieranie</t>
  </si>
  <si>
    <t>402/D8087</t>
  </si>
  <si>
    <t>87.</t>
  </si>
  <si>
    <t>QH grodziówka - siłownik QH zamykanie</t>
  </si>
  <si>
    <t>400/C4202</t>
  </si>
  <si>
    <t>88.</t>
  </si>
  <si>
    <t>zasilanie orbitrol (trójnik) z pompy awaryjnej</t>
  </si>
  <si>
    <t>33AM/BA113</t>
  </si>
  <si>
    <t>89.</t>
  </si>
  <si>
    <t>zasilanie pompy awaryjnej ze zbiornika hydr.</t>
  </si>
  <si>
    <t>334/U2458</t>
  </si>
  <si>
    <t>90.</t>
  </si>
  <si>
    <t xml:space="preserve">powrót do zbiornika zaw. Pompy awaryjnej </t>
  </si>
  <si>
    <t>334/U2456</t>
  </si>
  <si>
    <t>91.</t>
  </si>
  <si>
    <t>sterowanie serwo</t>
  </si>
  <si>
    <t>335/F6395</t>
  </si>
  <si>
    <t>92.</t>
  </si>
  <si>
    <t>336/B4467</t>
  </si>
  <si>
    <t>93.</t>
  </si>
  <si>
    <t>sterowanie serwo do zbiornika hydraulicznego</t>
  </si>
  <si>
    <t>335/D2226</t>
  </si>
  <si>
    <t>94.</t>
  </si>
  <si>
    <t>332/C6192</t>
  </si>
  <si>
    <t>95.</t>
  </si>
  <si>
    <t>335/D2392</t>
  </si>
  <si>
    <t>96.</t>
  </si>
  <si>
    <t>336/B4470</t>
  </si>
  <si>
    <t>97.</t>
  </si>
  <si>
    <t>336/B4473</t>
  </si>
  <si>
    <t>98.</t>
  </si>
  <si>
    <t>serwo rozdzielacz - elektrozawór</t>
  </si>
  <si>
    <t>478/00622</t>
  </si>
  <si>
    <t>99.</t>
  </si>
  <si>
    <t>serwo akumulator gazowy -elektrozawór</t>
  </si>
  <si>
    <t>332/W1628</t>
  </si>
  <si>
    <t>100.</t>
  </si>
  <si>
    <t>serwo rozdzielacz - akumulator gazowy</t>
  </si>
  <si>
    <t>332/G4322</t>
  </si>
  <si>
    <t>101.</t>
  </si>
  <si>
    <t>serwo elektrozawór (T) - rozdzielacz</t>
  </si>
  <si>
    <t>611/22100</t>
  </si>
  <si>
    <t>102.</t>
  </si>
  <si>
    <t>serwo pilot</t>
  </si>
  <si>
    <t>332/W9090</t>
  </si>
  <si>
    <t>103.</t>
  </si>
  <si>
    <t>serwo</t>
  </si>
  <si>
    <t>31AA/BA205</t>
  </si>
  <si>
    <t>104.</t>
  </si>
  <si>
    <t>rozdzielacz- akumulator gazowy (pompa ochrona)</t>
  </si>
  <si>
    <t>35AM / BA141</t>
  </si>
  <si>
    <t>105.</t>
  </si>
  <si>
    <t>siłownik skrętu lewy nadtłoczna - rurka</t>
  </si>
  <si>
    <t>613/36008</t>
  </si>
  <si>
    <t>106.</t>
  </si>
  <si>
    <t>siłownik skrętu prawy nadtłoczna - rurka</t>
  </si>
  <si>
    <t>613/80230</t>
  </si>
  <si>
    <t>107.</t>
  </si>
  <si>
    <t xml:space="preserve">orbitrol </t>
  </si>
  <si>
    <t>611/28700</t>
  </si>
  <si>
    <t>108.</t>
  </si>
  <si>
    <t>332/P7166</t>
  </si>
  <si>
    <t>109.</t>
  </si>
  <si>
    <t>trójnik - orbitrol zasilający</t>
  </si>
  <si>
    <t>613/80085</t>
  </si>
  <si>
    <t>110.</t>
  </si>
  <si>
    <t>orbitrol - LS</t>
  </si>
  <si>
    <t>611/80276</t>
  </si>
  <si>
    <t>111.</t>
  </si>
  <si>
    <t>LS</t>
  </si>
  <si>
    <t>334/L7911</t>
  </si>
  <si>
    <t>112.</t>
  </si>
  <si>
    <t>elektrozawór DUMP do zbiornika hydraulicznego</t>
  </si>
  <si>
    <t>611/80051</t>
  </si>
  <si>
    <t>113.</t>
  </si>
  <si>
    <t>pompa 1 do priorytetu V</t>
  </si>
  <si>
    <t>401/R9006</t>
  </si>
  <si>
    <t>114.</t>
  </si>
  <si>
    <t>pompa 1 dren</t>
  </si>
  <si>
    <t>635/80055</t>
  </si>
  <si>
    <t>115.</t>
  </si>
  <si>
    <t>pompa 1 LS</t>
  </si>
  <si>
    <t>611/80235</t>
  </si>
  <si>
    <t>116.</t>
  </si>
  <si>
    <t>pompa 2 LS</t>
  </si>
  <si>
    <t>611/80194</t>
  </si>
  <si>
    <t>117.</t>
  </si>
  <si>
    <t>pompa 2 - rozdzielacz</t>
  </si>
  <si>
    <t xml:space="preserve"> 36FM/EK290</t>
  </si>
  <si>
    <t>118.</t>
  </si>
  <si>
    <t>zawór priorytetu do rozdzielacza (P1)</t>
  </si>
  <si>
    <t>336/B1043</t>
  </si>
  <si>
    <t>119.</t>
  </si>
  <si>
    <t>rozdzielacz powrót do zbiornika hydraulicznego</t>
  </si>
  <si>
    <t>332/W2003</t>
  </si>
  <si>
    <t>120.</t>
  </si>
  <si>
    <t>priorytet LS - LS</t>
  </si>
  <si>
    <t>611/20800</t>
  </si>
  <si>
    <t>121.</t>
  </si>
  <si>
    <t>zawór SRS - akumulator gazowy górny</t>
  </si>
  <si>
    <t>615/2008</t>
  </si>
  <si>
    <t>122.</t>
  </si>
  <si>
    <t>zawór SRS - akumulator gazowy dolny</t>
  </si>
  <si>
    <t>123.</t>
  </si>
  <si>
    <t>zawór SRS - siłownik podnoszenia podtłoczna</t>
  </si>
  <si>
    <t>332/W2762</t>
  </si>
  <si>
    <t>124.</t>
  </si>
  <si>
    <t>zawór SRS - siłownik podnoszenia nadtłoczna</t>
  </si>
  <si>
    <t>332/W2764</t>
  </si>
  <si>
    <t>125.</t>
  </si>
  <si>
    <t>zawór SRS do powrotu</t>
  </si>
  <si>
    <t>332/W1734</t>
  </si>
  <si>
    <t>126.</t>
  </si>
  <si>
    <t>hamulce lewy przód</t>
  </si>
  <si>
    <t>32AM / AA077</t>
  </si>
  <si>
    <t>127.</t>
  </si>
  <si>
    <t>hamulce prawy przód</t>
  </si>
  <si>
    <t>612/80198</t>
  </si>
  <si>
    <t>128.</t>
  </si>
  <si>
    <t>zawór hamulca - trójnik przód</t>
  </si>
  <si>
    <t>332/D2883</t>
  </si>
  <si>
    <t>129.</t>
  </si>
  <si>
    <t>hamulce lewy tył</t>
  </si>
  <si>
    <t>333/R7473</t>
  </si>
  <si>
    <t>130.</t>
  </si>
  <si>
    <t>hamulce prawy tył</t>
  </si>
  <si>
    <t>333/R7470</t>
  </si>
  <si>
    <t>131.</t>
  </si>
  <si>
    <t>zawór hamulca - trójnik tył</t>
  </si>
  <si>
    <t>334/L2206</t>
  </si>
  <si>
    <t>132.</t>
  </si>
  <si>
    <t>zawór hamulca - zbiornik hyd.</t>
  </si>
  <si>
    <t>613/02300</t>
  </si>
  <si>
    <t>133.</t>
  </si>
  <si>
    <t>zawór hamulca zasilanie- zawór hamulca postojowego</t>
  </si>
  <si>
    <t>612/80313</t>
  </si>
  <si>
    <t>134.</t>
  </si>
  <si>
    <t>zawór hamulca post. - akumulator gazowy 1</t>
  </si>
  <si>
    <t>612/80325</t>
  </si>
  <si>
    <t>135.</t>
  </si>
  <si>
    <t>zawór hamulca post. - akumulator gazowy 2</t>
  </si>
  <si>
    <t>32AM / BA092</t>
  </si>
  <si>
    <t>136.</t>
  </si>
  <si>
    <t>zawór hamulca post. - zacisk hamulca postojowego</t>
  </si>
  <si>
    <t>31AM/AA297</t>
  </si>
  <si>
    <t>137.</t>
  </si>
  <si>
    <t>pompa - zawór hamulca post.</t>
  </si>
  <si>
    <t>612/26300</t>
  </si>
  <si>
    <t>612/28800</t>
  </si>
  <si>
    <t>139.</t>
  </si>
  <si>
    <t>zbiornik hyd. - zawór hamulca post.</t>
  </si>
  <si>
    <t>22AM / MN210</t>
  </si>
  <si>
    <t>140.</t>
  </si>
  <si>
    <t>ssanie pompa hamulca</t>
  </si>
  <si>
    <t>401/G9947</t>
  </si>
  <si>
    <t>141.</t>
  </si>
  <si>
    <t>silnik wentylatora - pompa</t>
  </si>
  <si>
    <t>33AM/BA258</t>
  </si>
  <si>
    <t>142.</t>
  </si>
  <si>
    <t xml:space="preserve">silnik wentylatora </t>
  </si>
  <si>
    <t>400/V7855</t>
  </si>
  <si>
    <t>143.</t>
  </si>
  <si>
    <t>wentylator - zbiornik hyd.</t>
  </si>
  <si>
    <t>21AM / BA380</t>
  </si>
  <si>
    <t>144.</t>
  </si>
  <si>
    <t>chłodnica oleju hyd.</t>
  </si>
  <si>
    <t>401/C7369</t>
  </si>
  <si>
    <t>145.</t>
  </si>
  <si>
    <t>401/H9315</t>
  </si>
  <si>
    <t>146.</t>
  </si>
  <si>
    <t>skrzynia biegów - termostat (dolny)</t>
  </si>
  <si>
    <t>637/80057</t>
  </si>
  <si>
    <t>147.</t>
  </si>
  <si>
    <t>skrzynia biegów - termostat (górny)</t>
  </si>
  <si>
    <t>26AM/AA091</t>
  </si>
  <si>
    <t>148.</t>
  </si>
  <si>
    <t>termostat (górny) - chłodnica</t>
  </si>
  <si>
    <t>637/32500</t>
  </si>
  <si>
    <t>149.</t>
  </si>
  <si>
    <t>termostat (dolny) - chłodnica</t>
  </si>
  <si>
    <t>400/T3238</t>
  </si>
  <si>
    <t>150.</t>
  </si>
  <si>
    <t>pakiet filtrów 2000 mtg</t>
  </si>
  <si>
    <t>PAK_WLS457_2000-MIL</t>
  </si>
  <si>
    <r>
      <t>Zadanie nr 3</t>
    </r>
    <r>
      <rPr>
        <b/>
        <sz val="12"/>
        <color theme="1"/>
        <rFont val="Calibri"/>
        <family val="2"/>
        <charset val="238"/>
        <scheme val="minor"/>
      </rPr>
      <t xml:space="preserve"> </t>
    </r>
    <r>
      <rPr>
        <b/>
        <sz val="12"/>
        <color theme="1"/>
        <rFont val="Arial"/>
        <family val="2"/>
        <charset val="238"/>
      </rPr>
      <t>c</t>
    </r>
    <r>
      <rPr>
        <b/>
        <sz val="11"/>
        <color rgb="FF000000"/>
        <rFont val="Arial"/>
        <family val="2"/>
        <charset val="238"/>
      </rPr>
      <t>zęści zamienne koparko – ładowarek JCB BHL 3CX/4CX</t>
    </r>
  </si>
  <si>
    <t>kalamitka</t>
  </si>
  <si>
    <t>1450/0001</t>
  </si>
  <si>
    <t>1450/0002</t>
  </si>
  <si>
    <t xml:space="preserve"> szt.</t>
  </si>
  <si>
    <t>1450/1001</t>
  </si>
  <si>
    <t>816/60056</t>
  </si>
  <si>
    <t>halogen</t>
  </si>
  <si>
    <t>700/W7975</t>
  </si>
  <si>
    <t>320/D9980</t>
  </si>
  <si>
    <t>320/E9653</t>
  </si>
  <si>
    <t>334/G7574</t>
  </si>
  <si>
    <t>wycieraczka (pióro) przód</t>
  </si>
  <si>
    <t>333/C1550</t>
  </si>
  <si>
    <t>wycieraczka (pióro) tył</t>
  </si>
  <si>
    <t>714/40344</t>
  </si>
  <si>
    <t>wąż ssący</t>
  </si>
  <si>
    <t>333/H0036</t>
  </si>
  <si>
    <t>filtr ssący</t>
  </si>
  <si>
    <t>332/B1918</t>
  </si>
  <si>
    <t>uszczelnienia siłownika tylnej łyżki</t>
  </si>
  <si>
    <t>332/E8224</t>
  </si>
  <si>
    <t>uszczelnienia siłownika dippera</t>
  </si>
  <si>
    <t>991/00148P</t>
  </si>
  <si>
    <t>uszczelnienia siłownika boomu</t>
  </si>
  <si>
    <t>991/20038</t>
  </si>
  <si>
    <t>uszczelnienia siłownika podnoszenia ramion</t>
  </si>
  <si>
    <t>991/20022</t>
  </si>
  <si>
    <t>uszczelnienia siłownika łyżki koparkowej</t>
  </si>
  <si>
    <t>332/D4850</t>
  </si>
  <si>
    <t>uszczelnienia siłownika przedniej szczęki</t>
  </si>
  <si>
    <t>pasek wielorowkowy</t>
  </si>
  <si>
    <t>320/A8722</t>
  </si>
  <si>
    <t>napinacz paska</t>
  </si>
  <si>
    <t>320/A8586</t>
  </si>
  <si>
    <t>most przedni (4CX)</t>
  </si>
  <si>
    <t>453/M9358 SD80</t>
  </si>
  <si>
    <t>most przedni (3CX)</t>
  </si>
  <si>
    <t>448/57510 SD55</t>
  </si>
  <si>
    <t>skrzynia biegów (4CX)</t>
  </si>
  <si>
    <t>442/M9247</t>
  </si>
  <si>
    <t>skrzynia biegów 3CX</t>
  </si>
  <si>
    <t>442/M9246</t>
  </si>
  <si>
    <t>silnik kompletny</t>
  </si>
  <si>
    <t>320/41689</t>
  </si>
  <si>
    <t>ramiona przednie do przezbrojenia</t>
  </si>
  <si>
    <t>128/P7498</t>
  </si>
  <si>
    <t xml:space="preserve">mocowanie tylnego ramienia </t>
  </si>
  <si>
    <t>128/G9949</t>
  </si>
  <si>
    <t>ramię koparkowe-boom</t>
  </si>
  <si>
    <t>126/02983</t>
  </si>
  <si>
    <t>ramię wysuwane tylnego wysięgnika, dippera</t>
  </si>
  <si>
    <t>128/10774</t>
  </si>
  <si>
    <t>tylny most 4CX</t>
  </si>
  <si>
    <t>453/M9374 SD80</t>
  </si>
  <si>
    <t>tylny most 3CX</t>
  </si>
  <si>
    <t>450/S1586 PD80</t>
  </si>
  <si>
    <t>pochwa tylnego mostu prawa 4CX</t>
  </si>
  <si>
    <t>458/M9360 SD80</t>
  </si>
  <si>
    <t>pochwa tylnego mostu prawa 3CX</t>
  </si>
  <si>
    <t>458/L9241 PD80</t>
  </si>
  <si>
    <t>pochwa tylnego mostu lewa 4CX</t>
  </si>
  <si>
    <t>458/M9361 SD80</t>
  </si>
  <si>
    <t>pochwa tylnego mostu lewa</t>
  </si>
  <si>
    <t>tylny dyferencjał 4CX</t>
  </si>
  <si>
    <t>453/M3994 SD80</t>
  </si>
  <si>
    <t>tylny dyferencjał 3CX</t>
  </si>
  <si>
    <t>458/P6530</t>
  </si>
  <si>
    <t>krzyżak wału</t>
  </si>
  <si>
    <t>914/56401</t>
  </si>
  <si>
    <t xml:space="preserve">tylna szyba </t>
  </si>
  <si>
    <t>333/A2250</t>
  </si>
  <si>
    <t>tylna szyba</t>
  </si>
  <si>
    <t>333/D9818</t>
  </si>
  <si>
    <t>szyby boczne tył prawa</t>
  </si>
  <si>
    <t>827/80249</t>
  </si>
  <si>
    <t>szyby boczne tył lewa</t>
  </si>
  <si>
    <t>827/80269</t>
  </si>
  <si>
    <t>drzwi boczne lewe</t>
  </si>
  <si>
    <t>402/X6571</t>
  </si>
  <si>
    <t>drzwi boczne prawe</t>
  </si>
  <si>
    <t>402/X6771</t>
  </si>
  <si>
    <t>lusterko</t>
  </si>
  <si>
    <t>334/G2944</t>
  </si>
  <si>
    <t>lampa przednia prawa</t>
  </si>
  <si>
    <t>700/50195</t>
  </si>
  <si>
    <t>lampa przednia lewa</t>
  </si>
  <si>
    <t>700/50194</t>
  </si>
  <si>
    <t>lampa tylna</t>
  </si>
  <si>
    <t>700/50018</t>
  </si>
  <si>
    <t>przełącznik jazdy</t>
  </si>
  <si>
    <t>701/80299</t>
  </si>
  <si>
    <t>czujnik skrętu</t>
  </si>
  <si>
    <t>701/80312</t>
  </si>
  <si>
    <t>zbiornik ADBLUE</t>
  </si>
  <si>
    <t>333/G5396</t>
  </si>
  <si>
    <t>siłownik skrętu kół</t>
  </si>
  <si>
    <t>335/Y5011</t>
  </si>
  <si>
    <t>siłownik tylnej łyżki</t>
  </si>
  <si>
    <t>557/60210</t>
  </si>
  <si>
    <t>Siłownik dippera</t>
  </si>
  <si>
    <t>561/60218</t>
  </si>
  <si>
    <t>Siłownik boomu</t>
  </si>
  <si>
    <t>563/60101</t>
  </si>
  <si>
    <t>Siłownik podnoszenia przednich ramion 4CX</t>
  </si>
  <si>
    <t>557/60243</t>
  </si>
  <si>
    <t>Siłownik podnoszenia przednich ramion 3CX</t>
  </si>
  <si>
    <t>576/60186</t>
  </si>
  <si>
    <t>Siłownik łyżki koparkowej</t>
  </si>
  <si>
    <t>556/60570</t>
  </si>
  <si>
    <t>Siłownik przedniej szczęki</t>
  </si>
  <si>
    <t>556/60585</t>
  </si>
  <si>
    <t>felga 20" 3CX</t>
  </si>
  <si>
    <t>401/J3159</t>
  </si>
  <si>
    <t>felga 26" 3CX</t>
  </si>
  <si>
    <t>401/R7107</t>
  </si>
  <si>
    <t>felga 28" 4CX</t>
  </si>
  <si>
    <t>334/D5741</t>
  </si>
  <si>
    <t>cewka skrzyni</t>
  </si>
  <si>
    <t>25/232232</t>
  </si>
  <si>
    <t>cewka aktywacji stóp</t>
  </si>
  <si>
    <t>400/21598</t>
  </si>
  <si>
    <t>drążek kierowniczy przód i tył 4CX</t>
  </si>
  <si>
    <t>128/13949</t>
  </si>
  <si>
    <t>drążek kierowniczy przód i tył 3CX</t>
  </si>
  <si>
    <t>126/02253</t>
  </si>
  <si>
    <t>wał napędowy tył</t>
  </si>
  <si>
    <t>914/60255</t>
  </si>
  <si>
    <t>wał napędowy przód</t>
  </si>
  <si>
    <t>914/60117</t>
  </si>
  <si>
    <t>przełącznik kierunków i świateł</t>
  </si>
  <si>
    <t>701/80297</t>
  </si>
  <si>
    <t>pokrywa silnika</t>
  </si>
  <si>
    <t>128/G2288</t>
  </si>
  <si>
    <t>pokrywa akumulatora i chłodnic</t>
  </si>
  <si>
    <t>128/U2637</t>
  </si>
  <si>
    <t>rurka wlewowa oleju skrzyni biegów</t>
  </si>
  <si>
    <t>402/S7536</t>
  </si>
  <si>
    <t>kolanko węża powrotnego (zbiornik)</t>
  </si>
  <si>
    <t>334/D3303</t>
  </si>
  <si>
    <t>wąż powrotny</t>
  </si>
  <si>
    <t>26AP/BA054</t>
  </si>
  <si>
    <t>korek zbiornika oleju hydr.</t>
  </si>
  <si>
    <t>32/925421</t>
  </si>
  <si>
    <t>korek zbiornika paliwa</t>
  </si>
  <si>
    <t>333/C0880</t>
  </si>
  <si>
    <t>korek zbiornika adblue</t>
  </si>
  <si>
    <t>334/U7626</t>
  </si>
  <si>
    <t>korek zbiorniczka wyrównawczego</t>
  </si>
  <si>
    <t>333/D0031</t>
  </si>
  <si>
    <t>korek zbiorniczka spryskiwaczy</t>
  </si>
  <si>
    <t>332/G1893</t>
  </si>
  <si>
    <t>czujnik poziomu oleju silnika</t>
  </si>
  <si>
    <t>320/C9958</t>
  </si>
  <si>
    <t>miska oleju silnika</t>
  </si>
  <si>
    <t>320/04441</t>
  </si>
  <si>
    <t>szpilka koła</t>
  </si>
  <si>
    <t>826/00923</t>
  </si>
  <si>
    <t>nakrętka koła</t>
  </si>
  <si>
    <t>400/N6589</t>
  </si>
  <si>
    <t>zwrotnica lewa przód 4CX</t>
  </si>
  <si>
    <t>458/M9313 SD80</t>
  </si>
  <si>
    <t>zwrotnica lewa przód 3CX</t>
  </si>
  <si>
    <t>458/10571 SD55</t>
  </si>
  <si>
    <t>zwrotnica prawa przód 4CX</t>
  </si>
  <si>
    <t>458/M9312 SD80</t>
  </si>
  <si>
    <t>zwrotnica prawa przód 3CX</t>
  </si>
  <si>
    <t>458/10572 SD55</t>
  </si>
  <si>
    <t>sworzeń zwrotnicy przód 4CX</t>
  </si>
  <si>
    <t>458/20061 SD80</t>
  </si>
  <si>
    <t>sworzeń zwrotnicy przód 3CX</t>
  </si>
  <si>
    <t>458/20061 SD55</t>
  </si>
  <si>
    <t>uszczelniacz piasty przód 4CX</t>
  </si>
  <si>
    <t>907/06700 SD80</t>
  </si>
  <si>
    <t>uszczelniacz piasty przód 3CX</t>
  </si>
  <si>
    <t>907/06700 SD55</t>
  </si>
  <si>
    <t>łożysko zwrotnicy przód 4CX</t>
  </si>
  <si>
    <t>907/M5375 SD80</t>
  </si>
  <si>
    <t>łożysko zwrotnicy przód 3CX</t>
  </si>
  <si>
    <t>907/M5375 SD55</t>
  </si>
  <si>
    <t>zwrotnica tył 4CX</t>
  </si>
  <si>
    <t>458/M9314 SD80</t>
  </si>
  <si>
    <t>zwrotnica tył 3CX</t>
  </si>
  <si>
    <t>458/10572 PD80</t>
  </si>
  <si>
    <t>półoś tył 4CX</t>
  </si>
  <si>
    <t>914/M0343 SD80</t>
  </si>
  <si>
    <t>półoś tył 3CX</t>
  </si>
  <si>
    <t>914/88200 PD80</t>
  </si>
  <si>
    <t>sworzeń zwrotnicy tył</t>
  </si>
  <si>
    <t>uszczelniacz piasty tył</t>
  </si>
  <si>
    <t>łożysko zwrotnicy tył</t>
  </si>
  <si>
    <t>śruba mocowania tylnego mostu 4CX</t>
  </si>
  <si>
    <t>826/01713</t>
  </si>
  <si>
    <t>śruba mocowania tylnego mostu 3CX</t>
  </si>
  <si>
    <t>826/01665</t>
  </si>
  <si>
    <t>Nakrętka mocowania tylnego mostu</t>
  </si>
  <si>
    <t>826/01714</t>
  </si>
  <si>
    <t>półoś 816.9mm 4CX</t>
  </si>
  <si>
    <t>914/89800 SD80</t>
  </si>
  <si>
    <t>półoś 816.9mm 3CX</t>
  </si>
  <si>
    <t>914/89800</t>
  </si>
  <si>
    <t>półoś 1287.6mm 4CX</t>
  </si>
  <si>
    <t>914/89500 SD80</t>
  </si>
  <si>
    <t>półoś 1287.6mm 3CX</t>
  </si>
  <si>
    <t>914/89500</t>
  </si>
  <si>
    <t>śruba wału</t>
  </si>
  <si>
    <t>mocowanie krzyżaka 4CX</t>
  </si>
  <si>
    <t>116/00525</t>
  </si>
  <si>
    <t>mocowanie krzyżaka 3CX</t>
  </si>
  <si>
    <t>116/00525A</t>
  </si>
  <si>
    <t>pompa paliwa wstępna</t>
  </si>
  <si>
    <t>320/A7452</t>
  </si>
  <si>
    <t>pompa hydrauliczna</t>
  </si>
  <si>
    <t>20/925784</t>
  </si>
  <si>
    <t>zawór pierwszeństwa na pompie hydraulicznej</t>
  </si>
  <si>
    <t>332/G4204</t>
  </si>
  <si>
    <t>zawór hamulców zasadniczych</t>
  </si>
  <si>
    <t>128/H7170</t>
  </si>
  <si>
    <t>zawór hamulca postojowego</t>
  </si>
  <si>
    <t>402/T8635</t>
  </si>
  <si>
    <t>332/G5650</t>
  </si>
  <si>
    <t>zawór trybu skrętu</t>
  </si>
  <si>
    <t>333/C6980</t>
  </si>
  <si>
    <t>320/B9534</t>
  </si>
  <si>
    <t>czujnik TMAF</t>
  </si>
  <si>
    <t>320/09687</t>
  </si>
  <si>
    <t>czujnik poziomu płynu chłodniczego</t>
  </si>
  <si>
    <t>333/D0281</t>
  </si>
  <si>
    <t>czujnik ciśnienia paliwa</t>
  </si>
  <si>
    <t>400/27692</t>
  </si>
  <si>
    <t>czujnik temperatury paliwa</t>
  </si>
  <si>
    <t>400/15074</t>
  </si>
  <si>
    <t>czujnik ciśnienia oleju</t>
  </si>
  <si>
    <t>320/A9816</t>
  </si>
  <si>
    <t>czujnik temperatury płynu</t>
  </si>
  <si>
    <t>320/04555</t>
  </si>
  <si>
    <t>czujnik temperatury spalin</t>
  </si>
  <si>
    <t>320/06430</t>
  </si>
  <si>
    <t>czujnik ciśnienia spalin</t>
  </si>
  <si>
    <t>320/06194</t>
  </si>
  <si>
    <t>czujnik zapchania filtra</t>
  </si>
  <si>
    <t>333/E7721</t>
  </si>
  <si>
    <t>temperatury powietrza doładowanego</t>
  </si>
  <si>
    <t>320/09648</t>
  </si>
  <si>
    <t>czujnik wałka rozrządu</t>
  </si>
  <si>
    <t>320/D9630</t>
  </si>
  <si>
    <t>czujnik wału korbowego</t>
  </si>
  <si>
    <t>320/09650</t>
  </si>
  <si>
    <t>czujnik spryskiwaczy</t>
  </si>
  <si>
    <t>400/13940</t>
  </si>
  <si>
    <t>czujnik położenia fotela</t>
  </si>
  <si>
    <t>332/W4424</t>
  </si>
  <si>
    <t>czujnik położenia stopy</t>
  </si>
  <si>
    <t>701/H4036</t>
  </si>
  <si>
    <t>czujnik hamulca</t>
  </si>
  <si>
    <t>332/C9990</t>
  </si>
  <si>
    <t>czujnik prędkości silnika</t>
  </si>
  <si>
    <t>728/F8188</t>
  </si>
  <si>
    <t>czujnik prędkości maszyny</t>
  </si>
  <si>
    <t>728/D4742</t>
  </si>
  <si>
    <t>cewka aktywacji yoistica</t>
  </si>
  <si>
    <t>25/223603</t>
  </si>
  <si>
    <t>czujnik resetu łyżki</t>
  </si>
  <si>
    <t>701/80345</t>
  </si>
  <si>
    <t>przekaźnik niebieski micro</t>
  </si>
  <si>
    <t>716/E0156</t>
  </si>
  <si>
    <t>sygnał cofania</t>
  </si>
  <si>
    <t>335/C6340</t>
  </si>
  <si>
    <t>joystick prawy</t>
  </si>
  <si>
    <t>402/T7268</t>
  </si>
  <si>
    <t>joystick lewy</t>
  </si>
  <si>
    <t>701/L1195</t>
  </si>
  <si>
    <t>termostat płynu chłodniczego</t>
  </si>
  <si>
    <t>320/04907</t>
  </si>
  <si>
    <t>obudowa termostatu</t>
  </si>
  <si>
    <t>320/04890</t>
  </si>
  <si>
    <t>przewody hydrauliczne na łyżce 4w1 łączące maszynę z trójnikami na łyżce 3CX</t>
  </si>
  <si>
    <t>332/H4341</t>
  </si>
  <si>
    <t>przewody hydrauliczne na łyżce 4w1 łączące siłowniki z trójnikami na łyżce 3 CX</t>
  </si>
  <si>
    <t>333/C2409</t>
  </si>
  <si>
    <t>przewód hydrauliczny na łyżce 4w1 łączący siłownik lewy z trójnikiem na łyżce 3 CX</t>
  </si>
  <si>
    <t>333/C2408</t>
  </si>
  <si>
    <t>przewód hydrauliczny AUX do łyżki 4w1 (łyżka z dociskiem prawy przewód 3 CX</t>
  </si>
  <si>
    <t>34AP/DA048</t>
  </si>
  <si>
    <t>przewód hydrauliczny AUX do łyżki 4w1 (łyżka z dociskiem lewy przewód 3CX</t>
  </si>
  <si>
    <t>34AP/DA052</t>
  </si>
  <si>
    <t>przewody do łyżki 4w1 łączący rury hydrauliczne przy kabinie 3 CX</t>
  </si>
  <si>
    <t>34AP/AA052</t>
  </si>
  <si>
    <t>przewody hydrauliczne podnoszenia i opuszczania ramienia ładowarki przy rozdzielaczu 3 CX</t>
  </si>
  <si>
    <t>33AP/BA048</t>
  </si>
  <si>
    <t>przewód hydrauliczny siłownika otwierania i zamykania łyżki ładowarki przy siłowniku 3 CX</t>
  </si>
  <si>
    <t>333/C3528</t>
  </si>
  <si>
    <t xml:space="preserve">przewód hydrauliczny otwierania łyżki ładowarki przy rozdzielaczu 3CX </t>
  </si>
  <si>
    <t>33AP/DA068</t>
  </si>
  <si>
    <t>przewód zasilający pompę hydrauliczną 3CX</t>
  </si>
  <si>
    <t>przewód zasilający tylny rozdzielacz przy rozdzielaczu 3CX</t>
  </si>
  <si>
    <t>36AP/EH086</t>
  </si>
  <si>
    <t>przewód hydrauliczny siłownika opuszczania ramienia koparkowego przy siłowniku 3CX</t>
  </si>
  <si>
    <t>332/H4311</t>
  </si>
  <si>
    <t>przewód hydrauliczny siłownika podnoszenia ramienia koparkowego przy siłowniku 3CX</t>
  </si>
  <si>
    <t>332/H4309</t>
  </si>
  <si>
    <t>przewód hydrauliczny siłownika opuszczania ramienia dipper przy siłowniku 3CX</t>
  </si>
  <si>
    <t>332/H4314</t>
  </si>
  <si>
    <t>przewód hydrauliczny siłownika podnoszenia ramienia dipper przy siłowniku 3CX</t>
  </si>
  <si>
    <t>332/H4313</t>
  </si>
  <si>
    <t>przewody hydrauliczne siłownika zamykania i otwierania łyżki ramienia kopiącego na ramieniu bom 3CX</t>
  </si>
  <si>
    <t>332/H4308</t>
  </si>
  <si>
    <t>przewody hydrauliczne siłownika zamykania i otwierania łyżki ramienia kopiącego przy siłowniku 3CX</t>
  </si>
  <si>
    <t>332/H4251</t>
  </si>
  <si>
    <t>przewody hydrauliczne do siłownika wysuwania ramienia kopiacego 3CX</t>
  </si>
  <si>
    <t>przewody siłownika obrotu ramienia kopiącego (ruch w prawo) 3CX</t>
  </si>
  <si>
    <t>332/H4927</t>
  </si>
  <si>
    <t>przewód siłownika obrotu ramienia kopiącego (ruch w lewo) 3CX</t>
  </si>
  <si>
    <t>332/H4925</t>
  </si>
  <si>
    <t>przewód siłownika obrotu ramienia kopiącego połączenie siłowników 3CX</t>
  </si>
  <si>
    <t>31AP/AA058</t>
  </si>
  <si>
    <t>przewód siłownika ramienia dipper wychodzący z rozdzielacza (wyjście górne) 3CX</t>
  </si>
  <si>
    <t>334/F2238</t>
  </si>
  <si>
    <t>przewód siłownika ramienia dipper wychodzący z rozdzielacza (wyjście dolne) 3CX</t>
  </si>
  <si>
    <t>334/F2236</t>
  </si>
  <si>
    <t>przewód siłownika podnoszenia ramienia kopiącego wychodzący z rozdzielacza (wyjście górne) 3CX</t>
  </si>
  <si>
    <t>334/F2233</t>
  </si>
  <si>
    <t>przewód siłownika podnoszenia ramienia kopiącego wychodzący z rozdzielacza (wyjście dolne) 3CX</t>
  </si>
  <si>
    <t>przewód siłownika łyżki ramienia kopiącego wyjście z rozdzielacza górne 3CX</t>
  </si>
  <si>
    <t>334/F2255</t>
  </si>
  <si>
    <t>przewód siłownika łyżki ramienia kopiącego wyjście z rozdzielacza dolne 3CX</t>
  </si>
  <si>
    <t>334/F2243</t>
  </si>
  <si>
    <t>przewody niskiego przepływu AUX dwukierunkowy na ramieniu bom 3CX</t>
  </si>
  <si>
    <t>334/F2932</t>
  </si>
  <si>
    <t>przewody niskiego przepływu AUX dwukierunkowy na ramieniu dipper 3CX</t>
  </si>
  <si>
    <t>332/H4234</t>
  </si>
  <si>
    <t>przewody niskiego przepływu AUX dwukierunkowy na ramieniu wysuwnym 3CX</t>
  </si>
  <si>
    <t>333/C0650</t>
  </si>
  <si>
    <t>przewody hydrauliczne do szybkozłącza hydraulicznego 3CX</t>
  </si>
  <si>
    <t>333/A7192</t>
  </si>
  <si>
    <t>przewody hydrauliczne siłowników podpór (dolne wyjście rozdzielacza) 3CX</t>
  </si>
  <si>
    <t>31AP/BA144</t>
  </si>
  <si>
    <t>przewody hydrauliczne siłowników podpór (górne wyjście rozdzielacza) 3CX</t>
  </si>
  <si>
    <t>31AP/BA138</t>
  </si>
  <si>
    <t>przewody hydrauliczne siłownika skrętu (w prawo) 3CX</t>
  </si>
  <si>
    <t>332/H4267</t>
  </si>
  <si>
    <t>przewody hydrauliczne siłownika skrętu (w lewo) 3CX</t>
  </si>
  <si>
    <t>332/H4274</t>
  </si>
  <si>
    <t>przewód hydrauliczny siłownika otwierania łyżki kopiącej 4CX</t>
  </si>
  <si>
    <t>przewód hydrauliczny siłownika wysuwu ramienia kopiącego, umiejscowiony na ramieniu kopiącym od konika obrotu. 4CX</t>
  </si>
  <si>
    <t>przewody hydrauliczne łączące szybkozłącze hydrauliczne z rurami zasilającymi na ramieniu kopiącym 4CX</t>
  </si>
  <si>
    <t>przewód hydrauliczny siłownika ramienia dipper, przewód mocowany po stronie dolej siłownika (opuszczanie ramienia). 4CX</t>
  </si>
  <si>
    <t>przewód hydrauliczny siłownika ramienia dipper, przewód mocowany po górnej stronie siłownika (podnoszenie ramienia).4CX</t>
  </si>
  <si>
    <t>przewód hydrauliczny siłownika bom, przykręcany do rury metalowej siłownika (podnoszenie ramienia). 4CX</t>
  </si>
  <si>
    <t>przewód hydrauliczny siłownika bom, przykręcany do siłownika lewa strona (opuszczanie ramienia). 4CX</t>
  </si>
  <si>
    <t>przewody hydrauliczne od zaworu HBCV przy podporach, do wyjścia sekcji rozdzielacza opuszczania podpór. 4CX</t>
  </si>
  <si>
    <t>przewody hydrauliczne od zaworu HBCV przy podporach, do wyjścia sekcji rozdzielacza podnoszenia podpór.  4CX</t>
  </si>
  <si>
    <t>przewody hydrauliczne siłownika zamykania i otwierania przedniej łyżki 4CX</t>
  </si>
  <si>
    <t>przewody hydrauliczne siłownika podnoszenia i opuszczania ramienia ładowarki.  4CX</t>
  </si>
  <si>
    <t>32AP/AA052</t>
  </si>
  <si>
    <t>przewody hydrauliczne dla łyżki 4w1 przy kabinie, wychodzące między kabiną a silnikiem 4CX</t>
  </si>
  <si>
    <t>przewody hydrauliczne łączące łyżkę 4w1 z maszyną, przy łyżce (połączenie maszyny z łyżką) 4CX</t>
  </si>
  <si>
    <t>przewody hydrauliczne na łyżce 4w1, łączące siłowniki z trójnikami na łyżce 4CX</t>
  </si>
  <si>
    <t>333/C2411</t>
  </si>
  <si>
    <t>przewód hydrauliczny łączący lewy siłownik strona zamykania (docisku) łyżki z trójnikiem na łyżce.  4CX</t>
  </si>
  <si>
    <t>przewód hydrauliczny zasilający na rozdzielacz tylny. 4CX</t>
  </si>
  <si>
    <t>36AP/CN120</t>
  </si>
  <si>
    <t>przewody hydrauliczne siłowników obrotu ramienia. 4CX</t>
  </si>
  <si>
    <t>przewody hydrauliczne przedniego siłownika skrętu kół prawe wyjście siłownika 4CX</t>
  </si>
  <si>
    <t>332/H4275</t>
  </si>
  <si>
    <t>przewody hydrauliczne przedniego siłownika skrętu kół lewe wyjście siłownika 4CX</t>
  </si>
  <si>
    <t>32AP/AA064</t>
  </si>
  <si>
    <t>przewody hydrauliczne tylnego siłownika skrętu kół prawe wyjście siłownika 4CX</t>
  </si>
  <si>
    <t>32AP/BA044</t>
  </si>
  <si>
    <t>przewody hydrauliczne tylnego siłownika skrętu kół lewe wyjście siłownika 4CX</t>
  </si>
  <si>
    <t>32AP/BA052</t>
  </si>
  <si>
    <t xml:space="preserve">przewody hydrauliczne przedłużające do rur hydraulicznych na ramieniu dipper, do układu niskiego przepływu (AUX) 4CX </t>
  </si>
  <si>
    <t>przewody hydrauliczne od elektrozaworu do łącznika na ramieniu dipper od układu niskiego przepływu (AUX) 4CX</t>
  </si>
  <si>
    <t>przewody hydrauliczne od konika do zaworu hydraulicznego na ramieniu boom. 4CX</t>
  </si>
  <si>
    <t>332/H4328</t>
  </si>
  <si>
    <t>przewód hydrauliczny podnoszenia i opuszczania łyżki z rozdzielacza do trójnika pod kabiną 4CX</t>
  </si>
  <si>
    <t>przewód hydrauliczny otwierania łyżki ładowarki z rozdzielacza do rury pod kabiną 4CX</t>
  </si>
  <si>
    <t>33AP/AA068</t>
  </si>
  <si>
    <t>przewód hydrauliczny zamykania łyżki z rozdzielacza do trójnika pod kabiną 4CX</t>
  </si>
  <si>
    <t>33AP/DA056</t>
  </si>
  <si>
    <t>przewód hydrauliczny zasilania pompy hydraulicznej 4CX</t>
  </si>
  <si>
    <t>przewód hydrauliczny sterowania obrotem ramienia od rozdzielacza do prawego siłownika 4CX</t>
  </si>
  <si>
    <t>przewód hydrauliczny sterowania obrotem ramienia od rozdzielacza do lewego siłownika 4CX</t>
  </si>
  <si>
    <t>przewód hydrauliczny sterowania podnoszeniem ramienia od rozdzielacza do łącznika w koniku obrotu. 4CX</t>
  </si>
  <si>
    <t>przewód hydrauliczny sterowania opuszczaniem ramienia od rozdzielacza do łącznika w koniku obrotu. 4CX</t>
  </si>
  <si>
    <t>przewód hydrauliczny sterowania zamykania łyżki od rozdzielacza do łącznika w koniku obrotu. 4CX</t>
  </si>
  <si>
    <t>przewód hydrauliczny sterowania otwierania łyżki od rozdzielacza do łącznika w koniku obrotu. 4CX</t>
  </si>
  <si>
    <t>przewód hydrauliczny sterowania otwierania dipper od rozdzielacza do łącznika w koniku obrotu. 4CX</t>
  </si>
  <si>
    <t>przewód hydrauliczny sterowania zamykania dipper od rozdzielacza do łącznika w koniku. 4CX</t>
  </si>
  <si>
    <t>przewód hydrauliczny wysuwania ramienia z zaworu do konika obrotu tylnego ramienia 4CX</t>
  </si>
  <si>
    <t>332/H4253</t>
  </si>
  <si>
    <t>przewód hydrauliczny wsuwania ramienia z zaworu do konika obrotu tylnego ramienia 4CX</t>
  </si>
  <si>
    <t>334/F2240</t>
  </si>
  <si>
    <t>przewody hydrauliczne AUX niskiego przepływu z sekcji rozdzielacza do konika obrotu tylnego ramienia 4CX</t>
  </si>
  <si>
    <t>PAK_BHL_2000-MIL</t>
  </si>
  <si>
    <t>Numer (symbol) katalogowy producenta maszyny</t>
  </si>
  <si>
    <t>35.</t>
  </si>
  <si>
    <t>58.</t>
  </si>
  <si>
    <t>80.</t>
  </si>
  <si>
    <t>138.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</si>
  <si>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</si>
  <si>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</si>
  <si>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</si>
  <si>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</si>
  <si>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</si>
  <si>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</si>
  <si>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</si>
  <si>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</si>
  <si>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</si>
  <si>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</si>
  <si>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</si>
  <si>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</si>
  <si>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</si>
  <si>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</si>
  <si>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</si>
  <si>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</si>
  <si>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</si>
  <si>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</si>
  <si>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</si>
  <si>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</si>
  <si>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</si>
  <si>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</si>
  <si>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</si>
  <si>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</si>
  <si>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</si>
  <si>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</si>
  <si>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</si>
  <si>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</si>
  <si>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</si>
  <si>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</si>
  <si>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</si>
  <si>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</si>
  <si>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</si>
  <si>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</si>
  <si>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</si>
  <si>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</si>
  <si>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</si>
  <si>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</si>
  <si>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</si>
  <si>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</si>
  <si>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</si>
  <si>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</si>
  <si>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</si>
  <si>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</si>
  <si>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</si>
  <si>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</si>
  <si>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</si>
  <si>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</si>
  <si>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199.</t>
  </si>
  <si>
    <t>200.</t>
  </si>
  <si>
    <t>201.</t>
  </si>
  <si>
    <t>202.</t>
  </si>
  <si>
    <t>203.</t>
  </si>
  <si>
    <t>204.</t>
  </si>
  <si>
    <t>205.</t>
  </si>
  <si>
    <t>206.</t>
  </si>
  <si>
    <t>207.</t>
  </si>
  <si>
    <t>208.</t>
  </si>
  <si>
    <t>209.</t>
  </si>
  <si>
    <t>210.</t>
  </si>
  <si>
    <t>211.</t>
  </si>
  <si>
    <t>212.</t>
  </si>
  <si>
    <t>213.</t>
  </si>
  <si>
    <t>214.</t>
  </si>
  <si>
    <t>215.</t>
  </si>
  <si>
    <t>216.</t>
  </si>
  <si>
    <t>217.</t>
  </si>
  <si>
    <t>218.</t>
  </si>
  <si>
    <t>219.</t>
  </si>
  <si>
    <r>
      <t xml:space="preserve">Wartość całkowita brutto w PLN 
</t>
    </r>
    <r>
      <rPr>
        <b/>
        <i/>
        <sz val="9"/>
        <color rgb="FF000000"/>
        <rFont val="Arial"/>
        <family val="2"/>
        <charset val="238"/>
      </rPr>
      <t>(wartość całkowita netto + wartość podatku VAT)</t>
    </r>
  </si>
  <si>
    <r>
      <t>Wartość całkowita netto  w PLN</t>
    </r>
    <r>
      <rPr>
        <b/>
        <i/>
        <sz val="8"/>
        <color rgb="FF000000"/>
        <rFont val="Arial"/>
        <family val="2"/>
        <charset val="238"/>
      </rPr>
      <t xml:space="preserve"> 
(ilość x cena jednostkowa netto</t>
    </r>
  </si>
  <si>
    <r>
      <t xml:space="preserve">Wartość całkowita brutto w PLN 
</t>
    </r>
    <r>
      <rPr>
        <b/>
        <sz val="8"/>
        <color rgb="FF000000"/>
        <rFont val="Arial"/>
        <family val="2"/>
        <charset val="238"/>
      </rPr>
      <t>(wartość całkowita netto + wartość podatku VAT)</t>
    </r>
  </si>
  <si>
    <r>
      <t xml:space="preserve">Wartość całkowita netto  w PLN  
</t>
    </r>
    <r>
      <rPr>
        <b/>
        <i/>
        <sz val="8"/>
        <color rgb="FF000000"/>
        <rFont val="Arial"/>
        <family val="2"/>
        <charset val="238"/>
      </rPr>
      <t>(ilość x cena jednostkowa netto)</t>
    </r>
  </si>
  <si>
    <t>X</t>
  </si>
  <si>
    <t>Podatek VAT w %</t>
  </si>
  <si>
    <t>RAZEM ZADANIE NR 2:
(pozycje od nr. 1 do nr 150)</t>
  </si>
  <si>
    <t>Załącznik nr 2B do SWZ - Formularz cenowy - Zadanie 2 – części zamienne do spycharko – ładowarki JCB 457 HT - Sprawa nr 77/2026/D</t>
  </si>
  <si>
    <t>Załącznik nr 2B do SWZ - Formularz cenowy - Zadanie nr 3 części zamienne koparko – ładowarek JCB BHL 3CX/4CX - Sprawa nr 77/2026/D</t>
  </si>
  <si>
    <r>
      <rPr>
        <b/>
        <sz val="9"/>
        <color rgb="FFFF0000"/>
        <rFont val="Calibri"/>
        <family val="2"/>
        <charset val="238"/>
        <scheme val="minor"/>
      </rPr>
      <t>*</t>
    </r>
    <r>
      <rPr>
        <b/>
        <sz val="9"/>
        <color theme="1"/>
        <rFont val="Calibri"/>
        <family val="2"/>
        <charset val="238"/>
        <scheme val="minor"/>
      </rPr>
      <t xml:space="preserve"> Wykonawca wypełnia kolumne nr 5 w przypadku oferowania produktów równowaznych (zamienników).  W przypadku braku wypełnienia poz. w kolumnie nr 5, Zamawiajacy uzna, iż wykonawca w zakresie zadania nr 3 oferuje produkty wskazane oraz opisane w kolumnie nr 2 oraz nr 3.</t>
    </r>
  </si>
  <si>
    <t>W przypadku użycia w opisie przedmiotu zamówienia symbolu katalogowego lub nazw własnych Zamawiający dopuszcza zastosowanie produktu równoważnego o parametrach jak wymieniono w kolumnie  2 "Nazwa" i 3 "Symbol katalogowy". Asortyment stanowiący przedmiot zamówienia jest ściśle określony przez producenta sprzętu dla zachowania jego niezawodności. Dopuszcza się stosowanie wyrobów równoważnych o tych samych parametrach fizycznych (wymiary, materiał) oraz zastosowaniu, które są w pełni kompatybilne z maszyną inżynieryjną wskazaną przez Zamawiającego w Specyfikacji Technicznej. Dopuszcza się zaoferowanie oraz dostarczenie wyrobów równoważnych. 
Wykonawca w druku oferta, składa oświadczenie, iż oferowane asortyment (produkty) spełnieniają wymagania określone w Specyfikacji Technicznej,  potwierdzając, iż cechy techniczne i użytkowe oferowanych produktów są wystarczające oraz zapewnią pełną kompatybilność z posiadanym przez Zamawiającego sprzętem.</t>
  </si>
  <si>
    <r>
      <rPr>
        <b/>
        <sz val="9"/>
        <color rgb="FFFF0000"/>
        <rFont val="Calibri"/>
        <family val="2"/>
        <charset val="238"/>
        <scheme val="minor"/>
      </rPr>
      <t>***</t>
    </r>
    <r>
      <rPr>
        <b/>
        <sz val="9"/>
        <rFont val="Calibri"/>
        <family val="2"/>
        <charset val="238"/>
        <scheme val="minor"/>
      </rPr>
      <t xml:space="preserve"> Formularz cenowy musi zostać opatrzony kwalifikowanym podpisem elektronicznym.</t>
    </r>
  </si>
  <si>
    <r>
      <rPr>
        <b/>
        <sz val="12"/>
        <color rgb="FFFF0000"/>
        <rFont val="Calibri"/>
        <family val="2"/>
        <charset val="238"/>
        <scheme val="minor"/>
      </rPr>
      <t xml:space="preserve">** </t>
    </r>
    <r>
      <rPr>
        <b/>
        <sz val="12"/>
        <color theme="1"/>
        <rFont val="Calibri"/>
        <family val="2"/>
        <charset val="238"/>
        <scheme val="minor"/>
      </rPr>
      <t>Podpis Wykonawcy</t>
    </r>
  </si>
  <si>
    <r>
      <t>Opis dostarczanych produktów równoważnych (zamienników) 
Producent oraz numer (symbol) katalogowy</t>
    </r>
    <r>
      <rPr>
        <b/>
        <sz val="10"/>
        <color rgb="FFFF0000"/>
        <rFont val="Arial"/>
        <family val="2"/>
        <charset val="238"/>
      </rPr>
      <t xml:space="preserve"> *
</t>
    </r>
    <r>
      <rPr>
        <i/>
        <sz val="6"/>
        <color rgb="FFFF0000"/>
        <rFont val="Arial"/>
        <family val="2"/>
        <charset val="238"/>
      </rPr>
      <t>Wykonawca wypełnia poniższą kolumne wyłącznie w przypadku oferowania produktu równoważnego.</t>
    </r>
    <r>
      <rPr>
        <b/>
        <sz val="10"/>
        <color rgb="FFFF0000"/>
        <rFont val="Arial"/>
        <family val="2"/>
        <charset val="238"/>
      </rPr>
      <t>*</t>
    </r>
  </si>
  <si>
    <r>
      <t xml:space="preserve">RAZEM ZADANIE NR 3:
</t>
    </r>
    <r>
      <rPr>
        <i/>
        <sz val="12"/>
        <color rgb="FF000000"/>
        <rFont val="Arial"/>
        <family val="2"/>
        <charset val="238"/>
      </rPr>
      <t>(poz. od nr 1 do nr 219)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</si>
</sst>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5]General"/>
    <numFmt numFmtId="165" formatCode="#,##0.00\ _z_ł"/>
  </numFmts>
  <fonts count="3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rgb="FF000000"/>
      <name val="Calibri"/>
      <family val="2"/>
      <charset val="238"/>
    </font>
    <font>
      <b/>
      <sz val="10"/>
      <color rgb="FFFF0000"/>
      <name val="Arial"/>
      <family val="2"/>
      <charset val="238"/>
    </font>
    <font>
      <b/>
      <i/>
      <sz val="10"/>
      <color theme="1"/>
      <name val="Arial"/>
      <family val="2"/>
      <charset val="238"/>
    </font>
    <font>
      <b/>
      <i/>
      <sz val="10"/>
      <color rgb="FF000000"/>
      <name val="Arial"/>
      <family val="2"/>
      <charset val="238"/>
    </font>
    <font>
      <sz val="8"/>
      <name val="Calibri"/>
      <family val="2"/>
      <scheme val="minor"/>
    </font>
    <font>
      <sz val="10"/>
      <color rgb="FF000000"/>
      <name val="Calibri"/>
      <family val="2"/>
      <charset val="238"/>
      <scheme val="minor"/>
    </font>
    <font>
      <b/>
      <i/>
      <sz val="9"/>
      <color rgb="FF000000"/>
      <name val="Arial"/>
      <family val="2"/>
      <charset val="238"/>
    </font>
    <font>
      <b/>
      <i/>
      <sz val="8"/>
      <color rgb="FF000000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i/>
      <sz val="9"/>
      <color theme="1"/>
      <name val="Arial"/>
      <family val="2"/>
      <charset val="238"/>
    </font>
    <font>
      <b/>
      <sz val="8"/>
      <color rgb="FF000000"/>
      <name val="Arial"/>
      <family val="2"/>
      <charset val="238"/>
    </font>
    <font>
      <i/>
      <sz val="6"/>
      <color rgb="FFFF0000"/>
      <name val="Arial"/>
      <family val="2"/>
      <charset val="238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sz val="11"/>
      <name val="Arial"/>
      <family val="2"/>
      <charset val="238"/>
    </font>
    <font>
      <b/>
      <sz val="12"/>
      <color rgb="FF000000"/>
      <name val="Arial"/>
      <family val="2"/>
      <charset val="238"/>
    </font>
    <font>
      <i/>
      <sz val="12"/>
      <color rgb="FF000000"/>
      <name val="Arial"/>
      <family val="2"/>
      <charset val="238"/>
    </font>
    <font>
      <sz val="12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1" fillId="0" borderId="0"/>
    <xf numFmtId="0" fontId="2" fillId="0" borderId="0"/>
    <xf numFmtId="0" fontId="12" fillId="0" borderId="0"/>
    <xf numFmtId="164" fontId="13" fillId="0" borderId="0" applyBorder="0" applyProtection="0"/>
  </cellStyleXfs>
  <cellXfs count="69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0" fillId="0" borderId="0" xfId="1" applyFont="1" applyAlignment="1">
      <alignment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15" fillId="6" borderId="7" xfId="0" applyFont="1" applyFill="1" applyBorder="1" applyAlignment="1">
      <alignment horizontal="center" vertical="center" wrapText="1"/>
    </xf>
    <xf numFmtId="0" fontId="16" fillId="6" borderId="9" xfId="0" applyFont="1" applyFill="1" applyBorder="1" applyAlignment="1">
      <alignment horizontal="center" vertical="center" wrapText="1"/>
    </xf>
    <xf numFmtId="0" fontId="16" fillId="6" borderId="7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5" fillId="6" borderId="8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0" fillId="0" borderId="0" xfId="0" applyAlignment="1"/>
    <xf numFmtId="0" fontId="6" fillId="0" borderId="1" xfId="0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18" fillId="0" borderId="3" xfId="0" applyFont="1" applyBorder="1" applyAlignment="1">
      <alignment horizontal="center" vertical="center" wrapText="1"/>
    </xf>
    <xf numFmtId="0" fontId="18" fillId="5" borderId="4" xfId="0" applyFont="1" applyFill="1" applyBorder="1" applyAlignment="1">
      <alignment horizontal="center" vertical="center" wrapText="1"/>
    </xf>
    <xf numFmtId="0" fontId="18" fillId="4" borderId="5" xfId="0" applyFont="1" applyFill="1" applyBorder="1" applyAlignment="1">
      <alignment horizontal="center" vertical="center" wrapText="1"/>
    </xf>
    <xf numFmtId="0" fontId="22" fillId="6" borderId="8" xfId="0" applyFont="1" applyFill="1" applyBorder="1" applyAlignment="1">
      <alignment horizontal="center" vertical="center" wrapText="1"/>
    </xf>
    <xf numFmtId="0" fontId="22" fillId="6" borderId="7" xfId="0" applyFont="1" applyFill="1" applyBorder="1" applyAlignment="1">
      <alignment horizontal="center" vertical="center" wrapText="1"/>
    </xf>
    <xf numFmtId="0" fontId="19" fillId="6" borderId="9" xfId="0" applyFont="1" applyFill="1" applyBorder="1" applyAlignment="1">
      <alignment horizontal="center" vertical="center" wrapText="1"/>
    </xf>
    <xf numFmtId="0" fontId="19" fillId="6" borderId="7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5" borderId="0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25" fillId="0" borderId="0" xfId="0" applyFont="1"/>
    <xf numFmtId="0" fontId="26" fillId="0" borderId="0" xfId="0" applyFont="1"/>
    <xf numFmtId="165" fontId="32" fillId="0" borderId="7" xfId="2" applyNumberFormat="1" applyFont="1" applyBorder="1" applyAlignment="1">
      <alignment horizontal="center" vertical="center" wrapText="1"/>
    </xf>
    <xf numFmtId="9" fontId="10" fillId="0" borderId="7" xfId="2" applyNumberFormat="1" applyFont="1" applyBorder="1" applyAlignment="1">
      <alignment horizontal="center" vertical="center" wrapText="1"/>
    </xf>
    <xf numFmtId="165" fontId="6" fillId="4" borderId="15" xfId="0" applyNumberFormat="1" applyFont="1" applyFill="1" applyBorder="1" applyAlignment="1">
      <alignment horizontal="center" vertical="center" wrapText="1"/>
    </xf>
    <xf numFmtId="165" fontId="35" fillId="4" borderId="7" xfId="2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30" fillId="0" borderId="0" xfId="2" applyFont="1" applyAlignment="1">
      <alignment horizontal="left" vertical="center" wrapText="1"/>
    </xf>
    <xf numFmtId="0" fontId="21" fillId="0" borderId="0" xfId="0" applyFont="1" applyAlignment="1">
      <alignment horizontal="center"/>
    </xf>
    <xf numFmtId="0" fontId="5" fillId="0" borderId="8" xfId="0" applyFont="1" applyBorder="1" applyAlignment="1">
      <alignment horizontal="right" vertical="center" wrapText="1"/>
    </xf>
    <xf numFmtId="0" fontId="5" fillId="0" borderId="9" xfId="0" applyFont="1" applyBorder="1" applyAlignment="1">
      <alignment horizontal="right" vertical="center" wrapText="1"/>
    </xf>
    <xf numFmtId="0" fontId="5" fillId="0" borderId="15" xfId="0" applyFont="1" applyBorder="1" applyAlignment="1">
      <alignment horizontal="right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left" vertical="center" wrapText="1"/>
    </xf>
    <xf numFmtId="0" fontId="27" fillId="0" borderId="0" xfId="0" applyFont="1" applyAlignment="1">
      <alignment horizontal="left" vertical="center"/>
    </xf>
    <xf numFmtId="0" fontId="29" fillId="0" borderId="0" xfId="1" applyFont="1" applyAlignment="1">
      <alignment horizontal="left" vertical="top" wrapText="1"/>
    </xf>
    <xf numFmtId="0" fontId="33" fillId="0" borderId="1" xfId="0" applyFont="1" applyBorder="1" applyAlignment="1">
      <alignment horizontal="right" vertical="center" wrapText="1"/>
    </xf>
    <xf numFmtId="0" fontId="33" fillId="0" borderId="4" xfId="0" applyFont="1" applyBorder="1" applyAlignment="1">
      <alignment horizontal="right" vertical="center" wrapText="1"/>
    </xf>
    <xf numFmtId="0" fontId="33" fillId="0" borderId="5" xfId="0" applyFont="1" applyBorder="1" applyAlignment="1">
      <alignment horizontal="right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</cellXfs>
  <cellStyles count="6">
    <cellStyle name="Excel Built-in Normal" xfId="5" xr:uid="{00000000-0005-0000-0000-000000000000}"/>
    <cellStyle name="Normalny" xfId="0" builtinId="0"/>
    <cellStyle name="Normalny 2" xfId="2" xr:uid="{00000000-0005-0000-0000-000002000000}"/>
    <cellStyle name="Normalny 3" xfId="4" xr:uid="{00000000-0005-0000-0000-000003000000}"/>
    <cellStyle name="Normalny 4" xfId="1" xr:uid="{00000000-0005-0000-0000-000004000000}"/>
    <cellStyle name="Normalny 5" xfId="3" xr:uid="{00000000-0005-0000-0000-000005000000}"/>
  </cellStyles>
  <dxfs count="7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D7703-0907-489A-8BCC-3CF0DF411F46}">
  <sheetPr>
    <tabColor theme="5"/>
    <pageSetUpPr fitToPage="1"/>
  </sheetPr>
  <dimension ref="A1:N164"/>
  <sheetViews>
    <sheetView tabSelected="1" view="pageBreakPreview" topLeftCell="C149" zoomScale="124" zoomScaleNormal="100" zoomScaleSheetLayoutView="124" workbookViewId="0">
      <selection activeCell="A161" sqref="A161:J161"/>
    </sheetView>
  </sheetViews>
  <sheetFormatPr defaultRowHeight="15"/>
  <cols>
    <col min="1" max="1" width="4.7109375" style="6" customWidth="1"/>
    <col min="2" max="2" width="43.42578125" customWidth="1"/>
    <col min="3" max="3" width="13.7109375" customWidth="1"/>
    <col min="4" max="4" width="10.5703125" customWidth="1"/>
    <col min="5" max="5" width="24.5703125" customWidth="1"/>
    <col min="6" max="6" width="10" style="7" customWidth="1"/>
    <col min="7" max="7" width="14.28515625" customWidth="1"/>
    <col min="8" max="8" width="19.42578125" customWidth="1"/>
    <col min="9" max="9" width="10.42578125" customWidth="1"/>
    <col min="10" max="10" width="20.42578125" customWidth="1"/>
  </cols>
  <sheetData>
    <row r="1" spans="1:10" ht="9.75" customHeight="1"/>
    <row r="2" spans="1:10" ht="21" customHeight="1">
      <c r="A2" s="53" t="s">
        <v>918</v>
      </c>
      <c r="B2" s="53"/>
      <c r="C2" s="53"/>
      <c r="D2" s="53"/>
      <c r="E2" s="53"/>
      <c r="F2" s="53"/>
      <c r="G2" s="53"/>
      <c r="H2" s="53"/>
      <c r="I2" s="53"/>
      <c r="J2" s="53"/>
    </row>
    <row r="3" spans="1:10" ht="7.5" customHeight="1" thickBot="1"/>
    <row r="4" spans="1:10" ht="106.5" customHeight="1" thickBot="1">
      <c r="A4" s="15" t="s">
        <v>0</v>
      </c>
      <c r="B4" s="15" t="s">
        <v>1</v>
      </c>
      <c r="C4" s="15" t="s">
        <v>837</v>
      </c>
      <c r="D4" s="14" t="s">
        <v>3</v>
      </c>
      <c r="E4" s="16" t="s">
        <v>924</v>
      </c>
      <c r="F4" s="15" t="s">
        <v>2</v>
      </c>
      <c r="G4" s="24" t="s">
        <v>4</v>
      </c>
      <c r="H4" s="14" t="s">
        <v>914</v>
      </c>
      <c r="I4" s="14" t="s">
        <v>916</v>
      </c>
      <c r="J4" s="14" t="s">
        <v>913</v>
      </c>
    </row>
    <row r="5" spans="1:10" ht="12" customHeight="1" thickBot="1">
      <c r="A5" s="34">
        <v>1</v>
      </c>
      <c r="B5" s="35">
        <v>2</v>
      </c>
      <c r="C5" s="35">
        <v>3</v>
      </c>
      <c r="D5" s="36">
        <v>4</v>
      </c>
      <c r="E5" s="37">
        <v>5</v>
      </c>
      <c r="F5" s="35">
        <v>6</v>
      </c>
      <c r="G5" s="36">
        <v>7</v>
      </c>
      <c r="H5" s="37">
        <v>8</v>
      </c>
      <c r="I5" s="36">
        <v>9</v>
      </c>
      <c r="J5" s="37">
        <v>10</v>
      </c>
    </row>
    <row r="6" spans="1:10" ht="23.25" customHeight="1" thickBot="1">
      <c r="A6" s="57" t="s">
        <v>5</v>
      </c>
      <c r="B6" s="58"/>
      <c r="C6" s="58"/>
      <c r="D6" s="58"/>
      <c r="E6" s="58"/>
      <c r="F6" s="58"/>
      <c r="G6" s="58"/>
      <c r="H6" s="58"/>
      <c r="I6" s="58"/>
      <c r="J6" s="59"/>
    </row>
    <row r="7" spans="1:10" ht="15.75" thickBot="1">
      <c r="A7" s="1" t="s">
        <v>6</v>
      </c>
      <c r="B7" s="38" t="s">
        <v>7</v>
      </c>
      <c r="C7" s="3" t="s">
        <v>8</v>
      </c>
      <c r="D7" s="3">
        <v>1</v>
      </c>
      <c r="E7" s="9"/>
      <c r="F7" s="11" t="s">
        <v>9</v>
      </c>
      <c r="G7" s="13"/>
      <c r="H7" s="47">
        <f>D7*G7</f>
        <v>0</v>
      </c>
      <c r="I7" s="48">
        <v>0.23</v>
      </c>
      <c r="J7" s="47">
        <f t="shared" ref="J7:J70" si="0">H7+ROUND(H7*I7,2)</f>
        <v>0</v>
      </c>
    </row>
    <row r="8" spans="1:10" ht="15.75" thickBot="1">
      <c r="A8" s="1" t="s">
        <v>10</v>
      </c>
      <c r="B8" s="38" t="s">
        <v>11</v>
      </c>
      <c r="C8" s="3" t="s">
        <v>12</v>
      </c>
      <c r="D8" s="3">
        <v>2</v>
      </c>
      <c r="E8" s="9"/>
      <c r="F8" s="11" t="s">
        <v>9</v>
      </c>
      <c r="G8" s="13"/>
      <c r="H8" s="47">
        <f t="shared" ref="H8:H71" si="1">D8*G8</f>
        <v>0</v>
      </c>
      <c r="I8" s="48">
        <v>0.23</v>
      </c>
      <c r="J8" s="47">
        <f t="shared" si="0"/>
        <v>0</v>
      </c>
    </row>
    <row r="9" spans="1:10" ht="15.75" thickBot="1">
      <c r="A9" s="1" t="s">
        <v>13</v>
      </c>
      <c r="B9" s="38" t="s">
        <v>14</v>
      </c>
      <c r="C9" s="3" t="s">
        <v>15</v>
      </c>
      <c r="D9" s="3">
        <v>1</v>
      </c>
      <c r="E9" s="9"/>
      <c r="F9" s="11" t="s">
        <v>9</v>
      </c>
      <c r="G9" s="13"/>
      <c r="H9" s="47">
        <f t="shared" si="1"/>
        <v>0</v>
      </c>
      <c r="I9" s="48">
        <v>0.23</v>
      </c>
      <c r="J9" s="47">
        <f t="shared" si="0"/>
        <v>0</v>
      </c>
    </row>
    <row r="10" spans="1:10" ht="15.75" thickBot="1">
      <c r="A10" s="1" t="s">
        <v>16</v>
      </c>
      <c r="B10" s="38" t="s">
        <v>17</v>
      </c>
      <c r="C10" s="3" t="s">
        <v>18</v>
      </c>
      <c r="D10" s="3">
        <v>1</v>
      </c>
      <c r="E10" s="9"/>
      <c r="F10" s="11" t="s">
        <v>9</v>
      </c>
      <c r="G10" s="13"/>
      <c r="H10" s="47">
        <f t="shared" si="1"/>
        <v>0</v>
      </c>
      <c r="I10" s="48">
        <v>0.23</v>
      </c>
      <c r="J10" s="47">
        <f t="shared" si="0"/>
        <v>0</v>
      </c>
    </row>
    <row r="11" spans="1:10" ht="15.75" thickBot="1">
      <c r="A11" s="1" t="s">
        <v>19</v>
      </c>
      <c r="B11" s="38" t="s">
        <v>20</v>
      </c>
      <c r="C11" s="3" t="s">
        <v>21</v>
      </c>
      <c r="D11" s="3">
        <v>1</v>
      </c>
      <c r="E11" s="9"/>
      <c r="F11" s="11" t="s">
        <v>9</v>
      </c>
      <c r="G11" s="13"/>
      <c r="H11" s="47">
        <f t="shared" si="1"/>
        <v>0</v>
      </c>
      <c r="I11" s="48">
        <v>0.23</v>
      </c>
      <c r="J11" s="47">
        <f t="shared" si="0"/>
        <v>0</v>
      </c>
    </row>
    <row r="12" spans="1:10" ht="15.75" thickBot="1">
      <c r="A12" s="1" t="s">
        <v>22</v>
      </c>
      <c r="B12" s="38" t="s">
        <v>23</v>
      </c>
      <c r="C12" s="3" t="s">
        <v>24</v>
      </c>
      <c r="D12" s="3">
        <v>1</v>
      </c>
      <c r="E12" s="9"/>
      <c r="F12" s="11" t="s">
        <v>9</v>
      </c>
      <c r="G12" s="13"/>
      <c r="H12" s="47">
        <f t="shared" si="1"/>
        <v>0</v>
      </c>
      <c r="I12" s="48">
        <v>0.23</v>
      </c>
      <c r="J12" s="47">
        <f t="shared" si="0"/>
        <v>0</v>
      </c>
    </row>
    <row r="13" spans="1:10" ht="15.75" thickBot="1">
      <c r="A13" s="1" t="s">
        <v>25</v>
      </c>
      <c r="B13" s="38" t="s">
        <v>26</v>
      </c>
      <c r="C13" s="3" t="s">
        <v>27</v>
      </c>
      <c r="D13" s="3">
        <v>2</v>
      </c>
      <c r="E13" s="9"/>
      <c r="F13" s="11" t="s">
        <v>9</v>
      </c>
      <c r="G13" s="13"/>
      <c r="H13" s="47">
        <f t="shared" si="1"/>
        <v>0</v>
      </c>
      <c r="I13" s="48">
        <v>0.23</v>
      </c>
      <c r="J13" s="47">
        <f t="shared" si="0"/>
        <v>0</v>
      </c>
    </row>
    <row r="14" spans="1:10" ht="15.75" thickBot="1">
      <c r="A14" s="1" t="s">
        <v>28</v>
      </c>
      <c r="B14" s="38" t="s">
        <v>29</v>
      </c>
      <c r="C14" s="3" t="s">
        <v>30</v>
      </c>
      <c r="D14" s="3">
        <v>2</v>
      </c>
      <c r="E14" s="9"/>
      <c r="F14" s="11" t="s">
        <v>9</v>
      </c>
      <c r="G14" s="13"/>
      <c r="H14" s="47">
        <f t="shared" si="1"/>
        <v>0</v>
      </c>
      <c r="I14" s="48">
        <v>0.23</v>
      </c>
      <c r="J14" s="47">
        <f t="shared" si="0"/>
        <v>0</v>
      </c>
    </row>
    <row r="15" spans="1:10" ht="15.75" thickBot="1">
      <c r="A15" s="1" t="s">
        <v>31</v>
      </c>
      <c r="B15" s="38" t="s">
        <v>32</v>
      </c>
      <c r="C15" s="3" t="s">
        <v>33</v>
      </c>
      <c r="D15" s="3">
        <v>1</v>
      </c>
      <c r="E15" s="9"/>
      <c r="F15" s="11" t="s">
        <v>9</v>
      </c>
      <c r="G15" s="13"/>
      <c r="H15" s="47">
        <f t="shared" si="1"/>
        <v>0</v>
      </c>
      <c r="I15" s="48">
        <v>0.23</v>
      </c>
      <c r="J15" s="47">
        <f t="shared" si="0"/>
        <v>0</v>
      </c>
    </row>
    <row r="16" spans="1:10" ht="15.75" thickBot="1">
      <c r="A16" s="1" t="s">
        <v>34</v>
      </c>
      <c r="B16" s="38" t="s">
        <v>35</v>
      </c>
      <c r="C16" s="3" t="s">
        <v>36</v>
      </c>
      <c r="D16" s="3">
        <v>1</v>
      </c>
      <c r="E16" s="9"/>
      <c r="F16" s="11" t="s">
        <v>9</v>
      </c>
      <c r="G16" s="13"/>
      <c r="H16" s="47">
        <f t="shared" si="1"/>
        <v>0</v>
      </c>
      <c r="I16" s="48">
        <v>0.23</v>
      </c>
      <c r="J16" s="47">
        <f t="shared" si="0"/>
        <v>0</v>
      </c>
    </row>
    <row r="17" spans="1:10" ht="15.75" thickBot="1">
      <c r="A17" s="1" t="s">
        <v>37</v>
      </c>
      <c r="B17" s="38" t="s">
        <v>38</v>
      </c>
      <c r="C17" s="3" t="s">
        <v>39</v>
      </c>
      <c r="D17" s="3">
        <v>1</v>
      </c>
      <c r="E17" s="9"/>
      <c r="F17" s="11" t="s">
        <v>9</v>
      </c>
      <c r="G17" s="13"/>
      <c r="H17" s="47">
        <f t="shared" si="1"/>
        <v>0</v>
      </c>
      <c r="I17" s="48">
        <v>0.23</v>
      </c>
      <c r="J17" s="47">
        <f t="shared" si="0"/>
        <v>0</v>
      </c>
    </row>
    <row r="18" spans="1:10" ht="15.75" thickBot="1">
      <c r="A18" s="1" t="s">
        <v>40</v>
      </c>
      <c r="B18" s="38" t="s">
        <v>41</v>
      </c>
      <c r="C18" s="3" t="s">
        <v>42</v>
      </c>
      <c r="D18" s="3">
        <v>1</v>
      </c>
      <c r="E18" s="9"/>
      <c r="F18" s="11" t="s">
        <v>9</v>
      </c>
      <c r="G18" s="13"/>
      <c r="H18" s="47">
        <f t="shared" si="1"/>
        <v>0</v>
      </c>
      <c r="I18" s="48">
        <v>0.23</v>
      </c>
      <c r="J18" s="47">
        <f t="shared" si="0"/>
        <v>0</v>
      </c>
    </row>
    <row r="19" spans="1:10" ht="15.75" thickBot="1">
      <c r="A19" s="1" t="s">
        <v>43</v>
      </c>
      <c r="B19" s="38" t="s">
        <v>44</v>
      </c>
      <c r="C19" s="3" t="s">
        <v>45</v>
      </c>
      <c r="D19" s="3">
        <v>1</v>
      </c>
      <c r="E19" s="9"/>
      <c r="F19" s="11" t="s">
        <v>9</v>
      </c>
      <c r="G19" s="13"/>
      <c r="H19" s="47">
        <f t="shared" si="1"/>
        <v>0</v>
      </c>
      <c r="I19" s="48">
        <v>0.23</v>
      </c>
      <c r="J19" s="47">
        <f t="shared" si="0"/>
        <v>0</v>
      </c>
    </row>
    <row r="20" spans="1:10" ht="15.75" thickBot="1">
      <c r="A20" s="1" t="s">
        <v>46</v>
      </c>
      <c r="B20" s="38" t="s">
        <v>47</v>
      </c>
      <c r="C20" s="3" t="s">
        <v>48</v>
      </c>
      <c r="D20" s="3">
        <v>1</v>
      </c>
      <c r="E20" s="9"/>
      <c r="F20" s="11" t="s">
        <v>9</v>
      </c>
      <c r="G20" s="13"/>
      <c r="H20" s="47">
        <f t="shared" si="1"/>
        <v>0</v>
      </c>
      <c r="I20" s="48">
        <v>0.23</v>
      </c>
      <c r="J20" s="47">
        <f t="shared" si="0"/>
        <v>0</v>
      </c>
    </row>
    <row r="21" spans="1:10" ht="15.75" thickBot="1">
      <c r="A21" s="1" t="s">
        <v>49</v>
      </c>
      <c r="B21" s="38" t="s">
        <v>50</v>
      </c>
      <c r="C21" s="3" t="s">
        <v>51</v>
      </c>
      <c r="D21" s="3">
        <v>1</v>
      </c>
      <c r="E21" s="9"/>
      <c r="F21" s="11" t="s">
        <v>9</v>
      </c>
      <c r="G21" s="13"/>
      <c r="H21" s="47">
        <f t="shared" si="1"/>
        <v>0</v>
      </c>
      <c r="I21" s="48">
        <v>0.23</v>
      </c>
      <c r="J21" s="47">
        <f t="shared" si="0"/>
        <v>0</v>
      </c>
    </row>
    <row r="22" spans="1:10" ht="15.75" thickBot="1">
      <c r="A22" s="1" t="s">
        <v>52</v>
      </c>
      <c r="B22" s="38" t="s">
        <v>53</v>
      </c>
      <c r="C22" s="3" t="s">
        <v>54</v>
      </c>
      <c r="D22" s="3">
        <v>1</v>
      </c>
      <c r="E22" s="9"/>
      <c r="F22" s="11" t="s">
        <v>9</v>
      </c>
      <c r="G22" s="13"/>
      <c r="H22" s="47">
        <f t="shared" si="1"/>
        <v>0</v>
      </c>
      <c r="I22" s="48">
        <v>0.23</v>
      </c>
      <c r="J22" s="47">
        <f t="shared" si="0"/>
        <v>0</v>
      </c>
    </row>
    <row r="23" spans="1:10" ht="15.75" thickBot="1">
      <c r="A23" s="1" t="s">
        <v>55</v>
      </c>
      <c r="B23" s="38" t="s">
        <v>56</v>
      </c>
      <c r="C23" s="3" t="s">
        <v>57</v>
      </c>
      <c r="D23" s="3">
        <v>1</v>
      </c>
      <c r="E23" s="9"/>
      <c r="F23" s="11" t="s">
        <v>9</v>
      </c>
      <c r="G23" s="13"/>
      <c r="H23" s="47">
        <f t="shared" si="1"/>
        <v>0</v>
      </c>
      <c r="I23" s="48">
        <v>0.23</v>
      </c>
      <c r="J23" s="47">
        <f t="shared" si="0"/>
        <v>0</v>
      </c>
    </row>
    <row r="24" spans="1:10" ht="15.75" thickBot="1">
      <c r="A24" s="1" t="s">
        <v>58</v>
      </c>
      <c r="B24" s="38" t="s">
        <v>59</v>
      </c>
      <c r="C24" s="3" t="s">
        <v>60</v>
      </c>
      <c r="D24" s="3">
        <v>1</v>
      </c>
      <c r="E24" s="9"/>
      <c r="F24" s="11" t="s">
        <v>9</v>
      </c>
      <c r="G24" s="13"/>
      <c r="H24" s="47">
        <f t="shared" si="1"/>
        <v>0</v>
      </c>
      <c r="I24" s="48">
        <v>0.23</v>
      </c>
      <c r="J24" s="47">
        <f t="shared" si="0"/>
        <v>0</v>
      </c>
    </row>
    <row r="25" spans="1:10" ht="15.75" thickBot="1">
      <c r="A25" s="1" t="s">
        <v>61</v>
      </c>
      <c r="B25" s="38" t="s">
        <v>62</v>
      </c>
      <c r="C25" s="3" t="s">
        <v>63</v>
      </c>
      <c r="D25" s="3">
        <v>1</v>
      </c>
      <c r="E25" s="9"/>
      <c r="F25" s="11" t="s">
        <v>9</v>
      </c>
      <c r="G25" s="13"/>
      <c r="H25" s="47">
        <f t="shared" si="1"/>
        <v>0</v>
      </c>
      <c r="I25" s="48">
        <v>0.23</v>
      </c>
      <c r="J25" s="47">
        <f t="shared" si="0"/>
        <v>0</v>
      </c>
    </row>
    <row r="26" spans="1:10" ht="15.75" thickBot="1">
      <c r="A26" s="1" t="s">
        <v>64</v>
      </c>
      <c r="B26" s="38" t="s">
        <v>65</v>
      </c>
      <c r="C26" s="3" t="s">
        <v>66</v>
      </c>
      <c r="D26" s="3">
        <v>1</v>
      </c>
      <c r="E26" s="9"/>
      <c r="F26" s="11" t="s">
        <v>9</v>
      </c>
      <c r="G26" s="13"/>
      <c r="H26" s="47">
        <f t="shared" si="1"/>
        <v>0</v>
      </c>
      <c r="I26" s="48">
        <v>0.23</v>
      </c>
      <c r="J26" s="47">
        <f t="shared" si="0"/>
        <v>0</v>
      </c>
    </row>
    <row r="27" spans="1:10" ht="15.75" thickBot="1">
      <c r="A27" s="1" t="s">
        <v>67</v>
      </c>
      <c r="B27" s="38" t="s">
        <v>68</v>
      </c>
      <c r="C27" s="3" t="s">
        <v>69</v>
      </c>
      <c r="D27" s="3">
        <v>1</v>
      </c>
      <c r="E27" s="9"/>
      <c r="F27" s="11" t="s">
        <v>9</v>
      </c>
      <c r="G27" s="13"/>
      <c r="H27" s="47">
        <f t="shared" si="1"/>
        <v>0</v>
      </c>
      <c r="I27" s="48">
        <v>0.23</v>
      </c>
      <c r="J27" s="47">
        <f t="shared" si="0"/>
        <v>0</v>
      </c>
    </row>
    <row r="28" spans="1:10" ht="15.75" thickBot="1">
      <c r="A28" s="1" t="s">
        <v>70</v>
      </c>
      <c r="B28" s="38" t="s">
        <v>71</v>
      </c>
      <c r="C28" s="3" t="s">
        <v>72</v>
      </c>
      <c r="D28" s="3">
        <v>1</v>
      </c>
      <c r="E28" s="9"/>
      <c r="F28" s="11" t="s">
        <v>9</v>
      </c>
      <c r="G28" s="13"/>
      <c r="H28" s="47">
        <f t="shared" si="1"/>
        <v>0</v>
      </c>
      <c r="I28" s="48">
        <v>0.23</v>
      </c>
      <c r="J28" s="47">
        <f t="shared" si="0"/>
        <v>0</v>
      </c>
    </row>
    <row r="29" spans="1:10" ht="15.75" thickBot="1">
      <c r="A29" s="1" t="s">
        <v>73</v>
      </c>
      <c r="B29" s="38" t="s">
        <v>74</v>
      </c>
      <c r="C29" s="3" t="s">
        <v>75</v>
      </c>
      <c r="D29" s="3">
        <v>1</v>
      </c>
      <c r="E29" s="9"/>
      <c r="F29" s="11" t="s">
        <v>9</v>
      </c>
      <c r="G29" s="13"/>
      <c r="H29" s="47">
        <f t="shared" si="1"/>
        <v>0</v>
      </c>
      <c r="I29" s="48">
        <v>0.23</v>
      </c>
      <c r="J29" s="47">
        <f t="shared" si="0"/>
        <v>0</v>
      </c>
    </row>
    <row r="30" spans="1:10" ht="15.75" thickBot="1">
      <c r="A30" s="1" t="s">
        <v>76</v>
      </c>
      <c r="B30" s="38" t="s">
        <v>77</v>
      </c>
      <c r="C30" s="3" t="s">
        <v>78</v>
      </c>
      <c r="D30" s="3">
        <v>1</v>
      </c>
      <c r="E30" s="9"/>
      <c r="F30" s="11" t="s">
        <v>9</v>
      </c>
      <c r="G30" s="13"/>
      <c r="H30" s="47">
        <f t="shared" si="1"/>
        <v>0</v>
      </c>
      <c r="I30" s="48">
        <v>0.23</v>
      </c>
      <c r="J30" s="47">
        <f t="shared" si="0"/>
        <v>0</v>
      </c>
    </row>
    <row r="31" spans="1:10" ht="15.75" thickBot="1">
      <c r="A31" s="1" t="s">
        <v>79</v>
      </c>
      <c r="B31" s="38" t="s">
        <v>80</v>
      </c>
      <c r="C31" s="3" t="s">
        <v>81</v>
      </c>
      <c r="D31" s="3">
        <v>1</v>
      </c>
      <c r="E31" s="9"/>
      <c r="F31" s="11" t="s">
        <v>9</v>
      </c>
      <c r="G31" s="13"/>
      <c r="H31" s="47">
        <f t="shared" si="1"/>
        <v>0</v>
      </c>
      <c r="I31" s="48">
        <v>0.23</v>
      </c>
      <c r="J31" s="47">
        <f t="shared" si="0"/>
        <v>0</v>
      </c>
    </row>
    <row r="32" spans="1:10" ht="15.75" thickBot="1">
      <c r="A32" s="1" t="s">
        <v>82</v>
      </c>
      <c r="B32" s="38" t="s">
        <v>83</v>
      </c>
      <c r="C32" s="3" t="s">
        <v>84</v>
      </c>
      <c r="D32" s="3">
        <v>1</v>
      </c>
      <c r="E32" s="9"/>
      <c r="F32" s="11" t="s">
        <v>85</v>
      </c>
      <c r="G32" s="13"/>
      <c r="H32" s="47">
        <f t="shared" si="1"/>
        <v>0</v>
      </c>
      <c r="I32" s="48">
        <v>0.23</v>
      </c>
      <c r="J32" s="47">
        <f t="shared" si="0"/>
        <v>0</v>
      </c>
    </row>
    <row r="33" spans="1:10" ht="15.75" thickBot="1">
      <c r="A33" s="1" t="s">
        <v>86</v>
      </c>
      <c r="B33" s="38" t="s">
        <v>87</v>
      </c>
      <c r="C33" s="3" t="s">
        <v>88</v>
      </c>
      <c r="D33" s="3">
        <v>1</v>
      </c>
      <c r="E33" s="9"/>
      <c r="F33" s="11" t="s">
        <v>9</v>
      </c>
      <c r="G33" s="13"/>
      <c r="H33" s="47">
        <f t="shared" si="1"/>
        <v>0</v>
      </c>
      <c r="I33" s="48">
        <v>0.23</v>
      </c>
      <c r="J33" s="47">
        <f t="shared" si="0"/>
        <v>0</v>
      </c>
    </row>
    <row r="34" spans="1:10" ht="15.75" thickBot="1">
      <c r="A34" s="1" t="s">
        <v>89</v>
      </c>
      <c r="B34" s="38" t="s">
        <v>90</v>
      </c>
      <c r="C34" s="3" t="s">
        <v>91</v>
      </c>
      <c r="D34" s="3">
        <v>1</v>
      </c>
      <c r="E34" s="9"/>
      <c r="F34" s="11" t="s">
        <v>9</v>
      </c>
      <c r="G34" s="13"/>
      <c r="H34" s="47">
        <f t="shared" si="1"/>
        <v>0</v>
      </c>
      <c r="I34" s="48">
        <v>0.23</v>
      </c>
      <c r="J34" s="47">
        <f t="shared" si="0"/>
        <v>0</v>
      </c>
    </row>
    <row r="35" spans="1:10" ht="15.75" thickBot="1">
      <c r="A35" s="1" t="s">
        <v>92</v>
      </c>
      <c r="B35" s="38" t="s">
        <v>93</v>
      </c>
      <c r="C35" s="3" t="s">
        <v>94</v>
      </c>
      <c r="D35" s="3">
        <v>1</v>
      </c>
      <c r="E35" s="9"/>
      <c r="F35" s="11" t="s">
        <v>9</v>
      </c>
      <c r="G35" s="13"/>
      <c r="H35" s="47">
        <f t="shared" si="1"/>
        <v>0</v>
      </c>
      <c r="I35" s="48">
        <v>0.23</v>
      </c>
      <c r="J35" s="47">
        <f t="shared" si="0"/>
        <v>0</v>
      </c>
    </row>
    <row r="36" spans="1:10" ht="15.75" thickBot="1">
      <c r="A36" s="1" t="s">
        <v>95</v>
      </c>
      <c r="B36" s="38" t="s">
        <v>96</v>
      </c>
      <c r="C36" s="3" t="s">
        <v>97</v>
      </c>
      <c r="D36" s="3">
        <v>1</v>
      </c>
      <c r="E36" s="9"/>
      <c r="F36" s="11" t="s">
        <v>9</v>
      </c>
      <c r="G36" s="13"/>
      <c r="H36" s="47">
        <f t="shared" si="1"/>
        <v>0</v>
      </c>
      <c r="I36" s="48">
        <v>0.23</v>
      </c>
      <c r="J36" s="47">
        <f t="shared" si="0"/>
        <v>0</v>
      </c>
    </row>
    <row r="37" spans="1:10" ht="15.75" thickBot="1">
      <c r="A37" s="1" t="s">
        <v>98</v>
      </c>
      <c r="B37" s="38" t="s">
        <v>99</v>
      </c>
      <c r="C37" s="3" t="s">
        <v>100</v>
      </c>
      <c r="D37" s="3">
        <v>1</v>
      </c>
      <c r="E37" s="9"/>
      <c r="F37" s="11" t="s">
        <v>9</v>
      </c>
      <c r="G37" s="13"/>
      <c r="H37" s="47">
        <f t="shared" si="1"/>
        <v>0</v>
      </c>
      <c r="I37" s="48">
        <v>0.23</v>
      </c>
      <c r="J37" s="47">
        <f t="shared" si="0"/>
        <v>0</v>
      </c>
    </row>
    <row r="38" spans="1:10" ht="15.75" thickBot="1">
      <c r="A38" s="1" t="s">
        <v>101</v>
      </c>
      <c r="B38" s="38" t="s">
        <v>102</v>
      </c>
      <c r="C38" s="3" t="s">
        <v>103</v>
      </c>
      <c r="D38" s="3">
        <v>1</v>
      </c>
      <c r="E38" s="9"/>
      <c r="F38" s="11" t="s">
        <v>9</v>
      </c>
      <c r="G38" s="13"/>
      <c r="H38" s="47">
        <f t="shared" si="1"/>
        <v>0</v>
      </c>
      <c r="I38" s="48">
        <v>0.23</v>
      </c>
      <c r="J38" s="47">
        <f t="shared" si="0"/>
        <v>0</v>
      </c>
    </row>
    <row r="39" spans="1:10" ht="15.75" thickBot="1">
      <c r="A39" s="1" t="s">
        <v>104</v>
      </c>
      <c r="B39" s="38" t="s">
        <v>105</v>
      </c>
      <c r="C39" s="3" t="s">
        <v>106</v>
      </c>
      <c r="D39" s="3">
        <v>1</v>
      </c>
      <c r="E39" s="9"/>
      <c r="F39" s="11" t="s">
        <v>9</v>
      </c>
      <c r="G39" s="13"/>
      <c r="H39" s="47">
        <f t="shared" si="1"/>
        <v>0</v>
      </c>
      <c r="I39" s="48">
        <v>0.23</v>
      </c>
      <c r="J39" s="47">
        <f t="shared" si="0"/>
        <v>0</v>
      </c>
    </row>
    <row r="40" spans="1:10" ht="15.75" thickBot="1">
      <c r="A40" s="1" t="s">
        <v>107</v>
      </c>
      <c r="B40" s="38" t="s">
        <v>108</v>
      </c>
      <c r="C40" s="3" t="s">
        <v>109</v>
      </c>
      <c r="D40" s="3">
        <v>1</v>
      </c>
      <c r="E40" s="9"/>
      <c r="F40" s="11" t="s">
        <v>85</v>
      </c>
      <c r="G40" s="13"/>
      <c r="H40" s="47">
        <f t="shared" si="1"/>
        <v>0</v>
      </c>
      <c r="I40" s="48">
        <v>0.23</v>
      </c>
      <c r="J40" s="47">
        <f t="shared" si="0"/>
        <v>0</v>
      </c>
    </row>
    <row r="41" spans="1:10" ht="15.75" thickBot="1">
      <c r="A41" s="1" t="s">
        <v>107</v>
      </c>
      <c r="B41" s="38" t="s">
        <v>110</v>
      </c>
      <c r="C41" s="3" t="s">
        <v>111</v>
      </c>
      <c r="D41" s="3">
        <v>1</v>
      </c>
      <c r="E41" s="9"/>
      <c r="F41" s="11" t="s">
        <v>85</v>
      </c>
      <c r="G41" s="13"/>
      <c r="H41" s="47">
        <f t="shared" si="1"/>
        <v>0</v>
      </c>
      <c r="I41" s="48">
        <v>0.23</v>
      </c>
      <c r="J41" s="47">
        <f t="shared" si="0"/>
        <v>0</v>
      </c>
    </row>
    <row r="42" spans="1:10" ht="15.75" thickBot="1">
      <c r="A42" s="1" t="s">
        <v>112</v>
      </c>
      <c r="B42" s="38" t="s">
        <v>113</v>
      </c>
      <c r="C42" s="3" t="s">
        <v>114</v>
      </c>
      <c r="D42" s="3">
        <v>12</v>
      </c>
      <c r="E42" s="9"/>
      <c r="F42" s="11" t="s">
        <v>9</v>
      </c>
      <c r="G42" s="13"/>
      <c r="H42" s="47">
        <f t="shared" si="1"/>
        <v>0</v>
      </c>
      <c r="I42" s="48">
        <v>0.23</v>
      </c>
      <c r="J42" s="47">
        <f t="shared" si="0"/>
        <v>0</v>
      </c>
    </row>
    <row r="43" spans="1:10" ht="15.75" thickBot="1">
      <c r="A43" s="1" t="s">
        <v>115</v>
      </c>
      <c r="B43" s="38" t="s">
        <v>116</v>
      </c>
      <c r="C43" s="3" t="s">
        <v>117</v>
      </c>
      <c r="D43" s="3">
        <v>4</v>
      </c>
      <c r="E43" s="9"/>
      <c r="F43" s="11" t="s">
        <v>9</v>
      </c>
      <c r="G43" s="13"/>
      <c r="H43" s="47">
        <f t="shared" si="1"/>
        <v>0</v>
      </c>
      <c r="I43" s="48">
        <v>0.23</v>
      </c>
      <c r="J43" s="47">
        <f t="shared" si="0"/>
        <v>0</v>
      </c>
    </row>
    <row r="44" spans="1:10" ht="15.75" thickBot="1">
      <c r="A44" s="1" t="s">
        <v>118</v>
      </c>
      <c r="B44" s="38" t="s">
        <v>119</v>
      </c>
      <c r="C44" s="3" t="s">
        <v>120</v>
      </c>
      <c r="D44" s="3">
        <v>2</v>
      </c>
      <c r="E44" s="9"/>
      <c r="F44" s="11" t="s">
        <v>9</v>
      </c>
      <c r="G44" s="13"/>
      <c r="H44" s="47">
        <f t="shared" si="1"/>
        <v>0</v>
      </c>
      <c r="I44" s="48">
        <v>0.23</v>
      </c>
      <c r="J44" s="47">
        <f t="shared" si="0"/>
        <v>0</v>
      </c>
    </row>
    <row r="45" spans="1:10" ht="15.75" thickBot="1">
      <c r="A45" s="1" t="s">
        <v>121</v>
      </c>
      <c r="B45" s="38" t="s">
        <v>122</v>
      </c>
      <c r="C45" s="3" t="s">
        <v>123</v>
      </c>
      <c r="D45" s="3">
        <v>4</v>
      </c>
      <c r="E45" s="9"/>
      <c r="F45" s="11" t="s">
        <v>9</v>
      </c>
      <c r="G45" s="13"/>
      <c r="H45" s="47">
        <f t="shared" si="1"/>
        <v>0</v>
      </c>
      <c r="I45" s="48">
        <v>0.23</v>
      </c>
      <c r="J45" s="47">
        <f t="shared" si="0"/>
        <v>0</v>
      </c>
    </row>
    <row r="46" spans="1:10" ht="15.75" thickBot="1">
      <c r="A46" s="1" t="s">
        <v>124</v>
      </c>
      <c r="B46" s="38" t="s">
        <v>125</v>
      </c>
      <c r="C46" s="3" t="s">
        <v>126</v>
      </c>
      <c r="D46" s="3">
        <v>16</v>
      </c>
      <c r="E46" s="9"/>
      <c r="F46" s="11" t="s">
        <v>9</v>
      </c>
      <c r="G46" s="13"/>
      <c r="H46" s="47">
        <f t="shared" si="1"/>
        <v>0</v>
      </c>
      <c r="I46" s="48">
        <v>0.23</v>
      </c>
      <c r="J46" s="47">
        <f t="shared" si="0"/>
        <v>0</v>
      </c>
    </row>
    <row r="47" spans="1:10" ht="15.75" thickBot="1">
      <c r="A47" s="1" t="s">
        <v>127</v>
      </c>
      <c r="B47" s="38" t="s">
        <v>128</v>
      </c>
      <c r="C47" s="3" t="s">
        <v>129</v>
      </c>
      <c r="D47" s="3">
        <v>2</v>
      </c>
      <c r="E47" s="9"/>
      <c r="F47" s="11" t="s">
        <v>9</v>
      </c>
      <c r="G47" s="13"/>
      <c r="H47" s="47">
        <f t="shared" si="1"/>
        <v>0</v>
      </c>
      <c r="I47" s="48">
        <v>0.23</v>
      </c>
      <c r="J47" s="47">
        <f t="shared" si="0"/>
        <v>0</v>
      </c>
    </row>
    <row r="48" spans="1:10" ht="15.75" thickBot="1">
      <c r="A48" s="1" t="s">
        <v>130</v>
      </c>
      <c r="B48" s="38" t="s">
        <v>131</v>
      </c>
      <c r="C48" s="3" t="s">
        <v>132</v>
      </c>
      <c r="D48" s="3">
        <v>1</v>
      </c>
      <c r="E48" s="9"/>
      <c r="F48" s="11" t="s">
        <v>9</v>
      </c>
      <c r="G48" s="13"/>
      <c r="H48" s="47">
        <f t="shared" si="1"/>
        <v>0</v>
      </c>
      <c r="I48" s="48">
        <v>0.23</v>
      </c>
      <c r="J48" s="47">
        <f t="shared" si="0"/>
        <v>0</v>
      </c>
    </row>
    <row r="49" spans="1:10" ht="15.75" thickBot="1">
      <c r="A49" s="1" t="s">
        <v>133</v>
      </c>
      <c r="B49" s="38" t="s">
        <v>134</v>
      </c>
      <c r="C49" s="3" t="s">
        <v>135</v>
      </c>
      <c r="D49" s="3">
        <v>1</v>
      </c>
      <c r="E49" s="9"/>
      <c r="F49" s="11" t="s">
        <v>9</v>
      </c>
      <c r="G49" s="13"/>
      <c r="H49" s="47">
        <f t="shared" si="1"/>
        <v>0</v>
      </c>
      <c r="I49" s="48">
        <v>0.23</v>
      </c>
      <c r="J49" s="47">
        <f t="shared" si="0"/>
        <v>0</v>
      </c>
    </row>
    <row r="50" spans="1:10" ht="15.75" thickBot="1">
      <c r="A50" s="1" t="s">
        <v>136</v>
      </c>
      <c r="B50" s="38" t="s">
        <v>137</v>
      </c>
      <c r="C50" s="3" t="s">
        <v>138</v>
      </c>
      <c r="D50" s="3">
        <v>2</v>
      </c>
      <c r="E50" s="9"/>
      <c r="F50" s="11" t="s">
        <v>9</v>
      </c>
      <c r="G50" s="13"/>
      <c r="H50" s="47">
        <f t="shared" si="1"/>
        <v>0</v>
      </c>
      <c r="I50" s="48">
        <v>0.23</v>
      </c>
      <c r="J50" s="47">
        <f t="shared" si="0"/>
        <v>0</v>
      </c>
    </row>
    <row r="51" spans="1:10" ht="15.75" thickBot="1">
      <c r="A51" s="1" t="s">
        <v>139</v>
      </c>
      <c r="B51" s="38" t="s">
        <v>140</v>
      </c>
      <c r="C51" s="3" t="s">
        <v>141</v>
      </c>
      <c r="D51" s="3">
        <v>1</v>
      </c>
      <c r="E51" s="9"/>
      <c r="F51" s="11" t="s">
        <v>9</v>
      </c>
      <c r="G51" s="13"/>
      <c r="H51" s="47">
        <f t="shared" si="1"/>
        <v>0</v>
      </c>
      <c r="I51" s="48">
        <v>0.23</v>
      </c>
      <c r="J51" s="47">
        <f t="shared" si="0"/>
        <v>0</v>
      </c>
    </row>
    <row r="52" spans="1:10" ht="15.75" thickBot="1">
      <c r="A52" s="1" t="s">
        <v>142</v>
      </c>
      <c r="B52" s="38" t="s">
        <v>143</v>
      </c>
      <c r="C52" s="3" t="s">
        <v>144</v>
      </c>
      <c r="D52" s="3">
        <v>1</v>
      </c>
      <c r="E52" s="9"/>
      <c r="F52" s="11" t="s">
        <v>9</v>
      </c>
      <c r="G52" s="13"/>
      <c r="H52" s="47">
        <f t="shared" si="1"/>
        <v>0</v>
      </c>
      <c r="I52" s="48">
        <v>0.23</v>
      </c>
      <c r="J52" s="47">
        <f t="shared" si="0"/>
        <v>0</v>
      </c>
    </row>
    <row r="53" spans="1:10" ht="15.75" thickBot="1">
      <c r="A53" s="1" t="s">
        <v>145</v>
      </c>
      <c r="B53" s="38" t="s">
        <v>146</v>
      </c>
      <c r="C53" s="3" t="s">
        <v>147</v>
      </c>
      <c r="D53" s="3">
        <v>1</v>
      </c>
      <c r="E53" s="9"/>
      <c r="F53" s="11" t="s">
        <v>9</v>
      </c>
      <c r="G53" s="13"/>
      <c r="H53" s="47">
        <f t="shared" si="1"/>
        <v>0</v>
      </c>
      <c r="I53" s="48">
        <v>0.23</v>
      </c>
      <c r="J53" s="47">
        <f t="shared" si="0"/>
        <v>0</v>
      </c>
    </row>
    <row r="54" spans="1:10" ht="15.75" thickBot="1">
      <c r="A54" s="1" t="s">
        <v>148</v>
      </c>
      <c r="B54" s="38" t="s">
        <v>149</v>
      </c>
      <c r="C54" s="3" t="s">
        <v>150</v>
      </c>
      <c r="D54" s="3">
        <v>1</v>
      </c>
      <c r="E54" s="9"/>
      <c r="F54" s="11" t="s">
        <v>9</v>
      </c>
      <c r="G54" s="13"/>
      <c r="H54" s="47">
        <f t="shared" si="1"/>
        <v>0</v>
      </c>
      <c r="I54" s="48">
        <v>0.23</v>
      </c>
      <c r="J54" s="47">
        <f t="shared" si="0"/>
        <v>0</v>
      </c>
    </row>
    <row r="55" spans="1:10" ht="15.75" thickBot="1">
      <c r="A55" s="1" t="s">
        <v>151</v>
      </c>
      <c r="B55" s="38" t="s">
        <v>152</v>
      </c>
      <c r="C55" s="3" t="s">
        <v>153</v>
      </c>
      <c r="D55" s="3">
        <v>1</v>
      </c>
      <c r="E55" s="9"/>
      <c r="F55" s="11" t="s">
        <v>9</v>
      </c>
      <c r="G55" s="13"/>
      <c r="H55" s="47">
        <f t="shared" si="1"/>
        <v>0</v>
      </c>
      <c r="I55" s="48">
        <v>0.23</v>
      </c>
      <c r="J55" s="47">
        <f t="shared" si="0"/>
        <v>0</v>
      </c>
    </row>
    <row r="56" spans="1:10" ht="15.75" thickBot="1">
      <c r="A56" s="1" t="s">
        <v>154</v>
      </c>
      <c r="B56" s="38" t="s">
        <v>155</v>
      </c>
      <c r="C56" s="3" t="s">
        <v>156</v>
      </c>
      <c r="D56" s="3">
        <v>1</v>
      </c>
      <c r="E56" s="9"/>
      <c r="F56" s="11" t="s">
        <v>9</v>
      </c>
      <c r="G56" s="13"/>
      <c r="H56" s="47">
        <f t="shared" si="1"/>
        <v>0</v>
      </c>
      <c r="I56" s="48">
        <v>0.23</v>
      </c>
      <c r="J56" s="47">
        <f t="shared" si="0"/>
        <v>0</v>
      </c>
    </row>
    <row r="57" spans="1:10" ht="15.75" thickBot="1">
      <c r="A57" s="1" t="s">
        <v>157</v>
      </c>
      <c r="B57" s="38" t="s">
        <v>158</v>
      </c>
      <c r="C57" s="3" t="s">
        <v>159</v>
      </c>
      <c r="D57" s="31">
        <v>1</v>
      </c>
      <c r="E57" s="32"/>
      <c r="F57" s="11" t="s">
        <v>9</v>
      </c>
      <c r="G57" s="13"/>
      <c r="H57" s="47">
        <f t="shared" si="1"/>
        <v>0</v>
      </c>
      <c r="I57" s="48">
        <v>0.23</v>
      </c>
      <c r="J57" s="47">
        <f t="shared" si="0"/>
        <v>0</v>
      </c>
    </row>
    <row r="58" spans="1:10" ht="15.75" thickBot="1">
      <c r="A58" s="1" t="s">
        <v>160</v>
      </c>
      <c r="B58" s="38" t="s">
        <v>161</v>
      </c>
      <c r="C58" s="3" t="s">
        <v>162</v>
      </c>
      <c r="D58" s="31">
        <v>1</v>
      </c>
      <c r="E58" s="32"/>
      <c r="F58" s="11" t="s">
        <v>9</v>
      </c>
      <c r="G58" s="13"/>
      <c r="H58" s="47">
        <f t="shared" si="1"/>
        <v>0</v>
      </c>
      <c r="I58" s="48">
        <v>0.23</v>
      </c>
      <c r="J58" s="47">
        <f t="shared" si="0"/>
        <v>0</v>
      </c>
    </row>
    <row r="59" spans="1:10" ht="15.75" thickBot="1">
      <c r="A59" s="1" t="s">
        <v>163</v>
      </c>
      <c r="B59" s="38" t="s">
        <v>164</v>
      </c>
      <c r="C59" s="3" t="s">
        <v>165</v>
      </c>
      <c r="D59" s="31">
        <v>1</v>
      </c>
      <c r="E59" s="32"/>
      <c r="F59" s="11" t="s">
        <v>9</v>
      </c>
      <c r="G59" s="13"/>
      <c r="H59" s="47">
        <f t="shared" si="1"/>
        <v>0</v>
      </c>
      <c r="I59" s="48">
        <v>0.23</v>
      </c>
      <c r="J59" s="47">
        <f t="shared" si="0"/>
        <v>0</v>
      </c>
    </row>
    <row r="60" spans="1:10" ht="15.75" thickBot="1">
      <c r="A60" s="1" t="s">
        <v>166</v>
      </c>
      <c r="B60" s="38" t="s">
        <v>167</v>
      </c>
      <c r="C60" s="3" t="s">
        <v>168</v>
      </c>
      <c r="D60" s="31">
        <v>1</v>
      </c>
      <c r="E60" s="32"/>
      <c r="F60" s="11" t="s">
        <v>9</v>
      </c>
      <c r="G60" s="13"/>
      <c r="H60" s="47">
        <f t="shared" si="1"/>
        <v>0</v>
      </c>
      <c r="I60" s="48">
        <v>0.23</v>
      </c>
      <c r="J60" s="47">
        <f t="shared" si="0"/>
        <v>0</v>
      </c>
    </row>
    <row r="61" spans="1:10" ht="15.75" thickBot="1">
      <c r="A61" s="1" t="s">
        <v>169</v>
      </c>
      <c r="B61" s="38" t="s">
        <v>170</v>
      </c>
      <c r="C61" s="3" t="s">
        <v>171</v>
      </c>
      <c r="D61" s="31">
        <v>1</v>
      </c>
      <c r="E61" s="32"/>
      <c r="F61" s="11" t="s">
        <v>9</v>
      </c>
      <c r="G61" s="13"/>
      <c r="H61" s="47">
        <f t="shared" si="1"/>
        <v>0</v>
      </c>
      <c r="I61" s="48">
        <v>0.23</v>
      </c>
      <c r="J61" s="47">
        <f t="shared" si="0"/>
        <v>0</v>
      </c>
    </row>
    <row r="62" spans="1:10" ht="15.75" thickBot="1">
      <c r="A62" s="1" t="s">
        <v>172</v>
      </c>
      <c r="B62" s="38" t="s">
        <v>173</v>
      </c>
      <c r="C62" s="3" t="s">
        <v>174</v>
      </c>
      <c r="D62" s="31">
        <v>1</v>
      </c>
      <c r="E62" s="32"/>
      <c r="F62" s="11" t="s">
        <v>9</v>
      </c>
      <c r="G62" s="13"/>
      <c r="H62" s="47">
        <f t="shared" si="1"/>
        <v>0</v>
      </c>
      <c r="I62" s="48">
        <v>0.23</v>
      </c>
      <c r="J62" s="47">
        <f t="shared" si="0"/>
        <v>0</v>
      </c>
    </row>
    <row r="63" spans="1:10" ht="15.75" thickBot="1">
      <c r="A63" s="1" t="s">
        <v>175</v>
      </c>
      <c r="B63" s="38" t="s">
        <v>176</v>
      </c>
      <c r="C63" s="3" t="s">
        <v>177</v>
      </c>
      <c r="D63" s="31">
        <v>1</v>
      </c>
      <c r="E63" s="32"/>
      <c r="F63" s="11" t="s">
        <v>9</v>
      </c>
      <c r="G63" s="13"/>
      <c r="H63" s="47">
        <f t="shared" si="1"/>
        <v>0</v>
      </c>
      <c r="I63" s="48">
        <v>0.23</v>
      </c>
      <c r="J63" s="47">
        <f t="shared" si="0"/>
        <v>0</v>
      </c>
    </row>
    <row r="64" spans="1:10" ht="15.75" thickBot="1">
      <c r="A64" s="1" t="s">
        <v>178</v>
      </c>
      <c r="B64" s="38" t="s">
        <v>179</v>
      </c>
      <c r="C64" s="3" t="s">
        <v>180</v>
      </c>
      <c r="D64" s="31">
        <v>1</v>
      </c>
      <c r="E64" s="32"/>
      <c r="F64" s="11" t="s">
        <v>9</v>
      </c>
      <c r="G64" s="13"/>
      <c r="H64" s="47">
        <f t="shared" si="1"/>
        <v>0</v>
      </c>
      <c r="I64" s="48">
        <v>0.23</v>
      </c>
      <c r="J64" s="47">
        <f t="shared" si="0"/>
        <v>0</v>
      </c>
    </row>
    <row r="65" spans="1:10" ht="15.75" thickBot="1">
      <c r="A65" s="1" t="s">
        <v>181</v>
      </c>
      <c r="B65" s="38" t="s">
        <v>182</v>
      </c>
      <c r="C65" s="3" t="s">
        <v>183</v>
      </c>
      <c r="D65" s="31">
        <v>1</v>
      </c>
      <c r="E65" s="32"/>
      <c r="F65" s="11" t="s">
        <v>9</v>
      </c>
      <c r="G65" s="13"/>
      <c r="H65" s="47">
        <f t="shared" si="1"/>
        <v>0</v>
      </c>
      <c r="I65" s="48">
        <v>0.23</v>
      </c>
      <c r="J65" s="47">
        <f t="shared" si="0"/>
        <v>0</v>
      </c>
    </row>
    <row r="66" spans="1:10" ht="15.75" thickBot="1">
      <c r="A66" s="1" t="s">
        <v>184</v>
      </c>
      <c r="B66" s="38" t="s">
        <v>185</v>
      </c>
      <c r="C66" s="3" t="s">
        <v>186</v>
      </c>
      <c r="D66" s="31">
        <v>1</v>
      </c>
      <c r="E66" s="32"/>
      <c r="F66" s="11" t="s">
        <v>9</v>
      </c>
      <c r="G66" s="13"/>
      <c r="H66" s="47">
        <f t="shared" si="1"/>
        <v>0</v>
      </c>
      <c r="I66" s="48">
        <v>0.23</v>
      </c>
      <c r="J66" s="47">
        <f t="shared" si="0"/>
        <v>0</v>
      </c>
    </row>
    <row r="67" spans="1:10" ht="15.75" thickBot="1">
      <c r="A67" s="1" t="s">
        <v>187</v>
      </c>
      <c r="B67" s="38" t="s">
        <v>188</v>
      </c>
      <c r="C67" s="3" t="s">
        <v>189</v>
      </c>
      <c r="D67" s="31">
        <v>1</v>
      </c>
      <c r="E67" s="32"/>
      <c r="F67" s="11" t="s">
        <v>9</v>
      </c>
      <c r="G67" s="13"/>
      <c r="H67" s="47">
        <f t="shared" si="1"/>
        <v>0</v>
      </c>
      <c r="I67" s="48">
        <v>0.23</v>
      </c>
      <c r="J67" s="47">
        <f t="shared" si="0"/>
        <v>0</v>
      </c>
    </row>
    <row r="68" spans="1:10" ht="15.75" thickBot="1">
      <c r="A68" s="1" t="s">
        <v>190</v>
      </c>
      <c r="B68" s="38" t="s">
        <v>191</v>
      </c>
      <c r="C68" s="3" t="s">
        <v>192</v>
      </c>
      <c r="D68" s="31">
        <v>1</v>
      </c>
      <c r="E68" s="32"/>
      <c r="F68" s="11" t="s">
        <v>9</v>
      </c>
      <c r="G68" s="13"/>
      <c r="H68" s="47">
        <f t="shared" si="1"/>
        <v>0</v>
      </c>
      <c r="I68" s="48">
        <v>0.23</v>
      </c>
      <c r="J68" s="47">
        <f t="shared" si="0"/>
        <v>0</v>
      </c>
    </row>
    <row r="69" spans="1:10" ht="15.75" thickBot="1">
      <c r="A69" s="1" t="s">
        <v>193</v>
      </c>
      <c r="B69" s="38" t="s">
        <v>194</v>
      </c>
      <c r="C69" s="3" t="s">
        <v>195</v>
      </c>
      <c r="D69" s="31">
        <v>1</v>
      </c>
      <c r="E69" s="32"/>
      <c r="F69" s="11" t="s">
        <v>9</v>
      </c>
      <c r="G69" s="13"/>
      <c r="H69" s="47">
        <f t="shared" si="1"/>
        <v>0</v>
      </c>
      <c r="I69" s="48">
        <v>0.23</v>
      </c>
      <c r="J69" s="47">
        <f t="shared" si="0"/>
        <v>0</v>
      </c>
    </row>
    <row r="70" spans="1:10" ht="15.75" thickBot="1">
      <c r="A70" s="1" t="s">
        <v>196</v>
      </c>
      <c r="B70" s="38" t="s">
        <v>197</v>
      </c>
      <c r="C70" s="3" t="s">
        <v>198</v>
      </c>
      <c r="D70" s="31">
        <v>1</v>
      </c>
      <c r="E70" s="32"/>
      <c r="F70" s="11" t="s">
        <v>9</v>
      </c>
      <c r="G70" s="13"/>
      <c r="H70" s="47">
        <f t="shared" si="1"/>
        <v>0</v>
      </c>
      <c r="I70" s="48">
        <v>0.23</v>
      </c>
      <c r="J70" s="47">
        <f t="shared" si="0"/>
        <v>0</v>
      </c>
    </row>
    <row r="71" spans="1:10" ht="15.75" thickBot="1">
      <c r="A71" s="1" t="s">
        <v>199</v>
      </c>
      <c r="B71" s="38" t="s">
        <v>200</v>
      </c>
      <c r="C71" s="3" t="s">
        <v>201</v>
      </c>
      <c r="D71" s="31">
        <v>1</v>
      </c>
      <c r="E71" s="32"/>
      <c r="F71" s="11" t="s">
        <v>9</v>
      </c>
      <c r="G71" s="13"/>
      <c r="H71" s="47">
        <f t="shared" si="1"/>
        <v>0</v>
      </c>
      <c r="I71" s="48">
        <v>0.23</v>
      </c>
      <c r="J71" s="47">
        <f t="shared" ref="J71:J134" si="2">H71+ROUND(H71*I71,2)</f>
        <v>0</v>
      </c>
    </row>
    <row r="72" spans="1:10" ht="15.75" thickBot="1">
      <c r="A72" s="1" t="s">
        <v>202</v>
      </c>
      <c r="B72" s="38" t="s">
        <v>203</v>
      </c>
      <c r="C72" s="3" t="s">
        <v>204</v>
      </c>
      <c r="D72" s="31">
        <v>1</v>
      </c>
      <c r="E72" s="32"/>
      <c r="F72" s="11" t="s">
        <v>9</v>
      </c>
      <c r="G72" s="13"/>
      <c r="H72" s="47">
        <f t="shared" ref="H72:H135" si="3">D72*G72</f>
        <v>0</v>
      </c>
      <c r="I72" s="48">
        <v>0.23</v>
      </c>
      <c r="J72" s="47">
        <f t="shared" si="2"/>
        <v>0</v>
      </c>
    </row>
    <row r="73" spans="1:10" ht="15.75" thickBot="1">
      <c r="A73" s="1" t="s">
        <v>205</v>
      </c>
      <c r="B73" s="38" t="s">
        <v>206</v>
      </c>
      <c r="C73" s="3" t="s">
        <v>207</v>
      </c>
      <c r="D73" s="31">
        <v>1</v>
      </c>
      <c r="E73" s="32"/>
      <c r="F73" s="11" t="s">
        <v>9</v>
      </c>
      <c r="G73" s="13"/>
      <c r="H73" s="47">
        <f t="shared" si="3"/>
        <v>0</v>
      </c>
      <c r="I73" s="48">
        <v>0.23</v>
      </c>
      <c r="J73" s="47">
        <f t="shared" si="2"/>
        <v>0</v>
      </c>
    </row>
    <row r="74" spans="1:10" ht="15.75" thickBot="1">
      <c r="A74" s="1" t="s">
        <v>178</v>
      </c>
      <c r="B74" s="38" t="s">
        <v>208</v>
      </c>
      <c r="C74" s="3" t="s">
        <v>209</v>
      </c>
      <c r="D74" s="31">
        <v>1</v>
      </c>
      <c r="E74" s="32"/>
      <c r="F74" s="11" t="s">
        <v>9</v>
      </c>
      <c r="G74" s="13"/>
      <c r="H74" s="47">
        <f t="shared" si="3"/>
        <v>0</v>
      </c>
      <c r="I74" s="48">
        <v>0.23</v>
      </c>
      <c r="J74" s="47">
        <f t="shared" si="2"/>
        <v>0</v>
      </c>
    </row>
    <row r="75" spans="1:10" ht="15.75" thickBot="1">
      <c r="A75" s="1" t="s">
        <v>210</v>
      </c>
      <c r="B75" s="38" t="s">
        <v>211</v>
      </c>
      <c r="C75" s="3" t="s">
        <v>212</v>
      </c>
      <c r="D75" s="31">
        <v>1</v>
      </c>
      <c r="E75" s="32"/>
      <c r="F75" s="11" t="s">
        <v>9</v>
      </c>
      <c r="G75" s="13"/>
      <c r="H75" s="47">
        <f t="shared" si="3"/>
        <v>0</v>
      </c>
      <c r="I75" s="48">
        <v>0.23</v>
      </c>
      <c r="J75" s="47">
        <f t="shared" si="2"/>
        <v>0</v>
      </c>
    </row>
    <row r="76" spans="1:10" ht="15.75" thickBot="1">
      <c r="A76" s="1" t="s">
        <v>213</v>
      </c>
      <c r="B76" s="38" t="s">
        <v>214</v>
      </c>
      <c r="C76" s="3" t="s">
        <v>215</v>
      </c>
      <c r="D76" s="31">
        <v>1</v>
      </c>
      <c r="E76" s="32"/>
      <c r="F76" s="11" t="s">
        <v>9</v>
      </c>
      <c r="G76" s="13"/>
      <c r="H76" s="47">
        <f t="shared" si="3"/>
        <v>0</v>
      </c>
      <c r="I76" s="48">
        <v>0.23</v>
      </c>
      <c r="J76" s="47">
        <f t="shared" si="2"/>
        <v>0</v>
      </c>
    </row>
    <row r="77" spans="1:10" ht="15.75" thickBot="1">
      <c r="A77" s="1" t="s">
        <v>216</v>
      </c>
      <c r="B77" s="38" t="s">
        <v>217</v>
      </c>
      <c r="C77" s="3" t="s">
        <v>218</v>
      </c>
      <c r="D77" s="31">
        <v>1</v>
      </c>
      <c r="E77" s="32"/>
      <c r="F77" s="11" t="s">
        <v>85</v>
      </c>
      <c r="G77" s="13"/>
      <c r="H77" s="47">
        <f t="shared" si="3"/>
        <v>0</v>
      </c>
      <c r="I77" s="48">
        <v>0.23</v>
      </c>
      <c r="J77" s="47">
        <f t="shared" si="2"/>
        <v>0</v>
      </c>
    </row>
    <row r="78" spans="1:10" ht="15.75" thickBot="1">
      <c r="A78" s="1" t="s">
        <v>219</v>
      </c>
      <c r="B78" s="38" t="s">
        <v>220</v>
      </c>
      <c r="C78" s="3" t="s">
        <v>221</v>
      </c>
      <c r="D78" s="31">
        <v>1</v>
      </c>
      <c r="E78" s="32"/>
      <c r="F78" s="11" t="s">
        <v>9</v>
      </c>
      <c r="G78" s="13"/>
      <c r="H78" s="47">
        <f t="shared" si="3"/>
        <v>0</v>
      </c>
      <c r="I78" s="48">
        <v>0.23</v>
      </c>
      <c r="J78" s="47">
        <f t="shared" si="2"/>
        <v>0</v>
      </c>
    </row>
    <row r="79" spans="1:10" ht="15.75" thickBot="1">
      <c r="A79" s="1" t="s">
        <v>222</v>
      </c>
      <c r="B79" s="38" t="s">
        <v>223</v>
      </c>
      <c r="C79" s="3" t="s">
        <v>224</v>
      </c>
      <c r="D79" s="31">
        <v>4</v>
      </c>
      <c r="E79" s="32"/>
      <c r="F79" s="11" t="s">
        <v>9</v>
      </c>
      <c r="G79" s="13"/>
      <c r="H79" s="47">
        <f t="shared" si="3"/>
        <v>0</v>
      </c>
      <c r="I79" s="48">
        <v>0.23</v>
      </c>
      <c r="J79" s="47">
        <f t="shared" si="2"/>
        <v>0</v>
      </c>
    </row>
    <row r="80" spans="1:10" ht="15.75" thickBot="1">
      <c r="A80" s="1" t="s">
        <v>225</v>
      </c>
      <c r="B80" s="38" t="s">
        <v>226</v>
      </c>
      <c r="C80" s="3" t="s">
        <v>227</v>
      </c>
      <c r="D80" s="31">
        <v>3</v>
      </c>
      <c r="E80" s="32"/>
      <c r="F80" s="11" t="s">
        <v>9</v>
      </c>
      <c r="G80" s="13"/>
      <c r="H80" s="47">
        <f t="shared" si="3"/>
        <v>0</v>
      </c>
      <c r="I80" s="48">
        <v>0.23</v>
      </c>
      <c r="J80" s="47">
        <f t="shared" si="2"/>
        <v>0</v>
      </c>
    </row>
    <row r="81" spans="1:10" ht="15.75" thickBot="1">
      <c r="A81" s="1" t="s">
        <v>228</v>
      </c>
      <c r="B81" s="38" t="s">
        <v>226</v>
      </c>
      <c r="C81" s="3" t="s">
        <v>229</v>
      </c>
      <c r="D81" s="31">
        <v>1</v>
      </c>
      <c r="E81" s="32"/>
      <c r="F81" s="11" t="s">
        <v>9</v>
      </c>
      <c r="G81" s="13"/>
      <c r="H81" s="47">
        <f t="shared" si="3"/>
        <v>0</v>
      </c>
      <c r="I81" s="48">
        <v>0.23</v>
      </c>
      <c r="J81" s="47">
        <f t="shared" si="2"/>
        <v>0</v>
      </c>
    </row>
    <row r="82" spans="1:10" ht="15.75" thickBot="1">
      <c r="A82" s="1" t="s">
        <v>230</v>
      </c>
      <c r="B82" s="38" t="s">
        <v>231</v>
      </c>
      <c r="C82" s="3" t="s">
        <v>232</v>
      </c>
      <c r="D82" s="31">
        <v>1</v>
      </c>
      <c r="E82" s="32"/>
      <c r="F82" s="11" t="s">
        <v>9</v>
      </c>
      <c r="G82" s="13"/>
      <c r="H82" s="47">
        <f t="shared" si="3"/>
        <v>0</v>
      </c>
      <c r="I82" s="48">
        <v>0.23</v>
      </c>
      <c r="J82" s="47">
        <f t="shared" si="2"/>
        <v>0</v>
      </c>
    </row>
    <row r="83" spans="1:10" ht="15.75" thickBot="1">
      <c r="A83" s="1" t="s">
        <v>233</v>
      </c>
      <c r="B83" s="38" t="s">
        <v>231</v>
      </c>
      <c r="C83" s="3" t="s">
        <v>234</v>
      </c>
      <c r="D83" s="31">
        <v>1</v>
      </c>
      <c r="E83" s="32"/>
      <c r="F83" s="11" t="s">
        <v>9</v>
      </c>
      <c r="G83" s="13"/>
      <c r="H83" s="47">
        <f t="shared" si="3"/>
        <v>0</v>
      </c>
      <c r="I83" s="48">
        <v>0.23</v>
      </c>
      <c r="J83" s="47">
        <f t="shared" si="2"/>
        <v>0</v>
      </c>
    </row>
    <row r="84" spans="1:10" ht="15.75" thickBot="1">
      <c r="A84" s="1" t="s">
        <v>235</v>
      </c>
      <c r="B84" s="38" t="s">
        <v>236</v>
      </c>
      <c r="C84" s="3" t="s">
        <v>237</v>
      </c>
      <c r="D84" s="31">
        <v>2</v>
      </c>
      <c r="E84" s="32"/>
      <c r="F84" s="11" t="s">
        <v>9</v>
      </c>
      <c r="G84" s="13"/>
      <c r="H84" s="47">
        <f t="shared" si="3"/>
        <v>0</v>
      </c>
      <c r="I84" s="48">
        <v>0.23</v>
      </c>
      <c r="J84" s="47">
        <f t="shared" si="2"/>
        <v>0</v>
      </c>
    </row>
    <row r="85" spans="1:10" ht="15.75" thickBot="1">
      <c r="A85" s="1" t="s">
        <v>238</v>
      </c>
      <c r="B85" s="38" t="s">
        <v>236</v>
      </c>
      <c r="C85" s="3" t="s">
        <v>239</v>
      </c>
      <c r="D85" s="31">
        <v>2</v>
      </c>
      <c r="E85" s="32"/>
      <c r="F85" s="11" t="s">
        <v>9</v>
      </c>
      <c r="G85" s="13"/>
      <c r="H85" s="47">
        <f t="shared" si="3"/>
        <v>0</v>
      </c>
      <c r="I85" s="48">
        <v>0.23</v>
      </c>
      <c r="J85" s="47">
        <f t="shared" si="2"/>
        <v>0</v>
      </c>
    </row>
    <row r="86" spans="1:10" ht="15.75" thickBot="1">
      <c r="A86" s="1">
        <v>80</v>
      </c>
      <c r="B86" s="38" t="s">
        <v>240</v>
      </c>
      <c r="C86" s="3" t="s">
        <v>241</v>
      </c>
      <c r="D86" s="31">
        <v>2</v>
      </c>
      <c r="E86" s="32"/>
      <c r="F86" s="11" t="s">
        <v>9</v>
      </c>
      <c r="G86" s="13"/>
      <c r="H86" s="47">
        <f t="shared" si="3"/>
        <v>0</v>
      </c>
      <c r="I86" s="48">
        <v>0.23</v>
      </c>
      <c r="J86" s="47">
        <f t="shared" si="2"/>
        <v>0</v>
      </c>
    </row>
    <row r="87" spans="1:10" ht="15.75" thickBot="1">
      <c r="A87" s="1" t="s">
        <v>242</v>
      </c>
      <c r="B87" s="38" t="s">
        <v>243</v>
      </c>
      <c r="C87" s="3" t="s">
        <v>244</v>
      </c>
      <c r="D87" s="31">
        <v>4</v>
      </c>
      <c r="E87" s="32"/>
      <c r="F87" s="11" t="s">
        <v>9</v>
      </c>
      <c r="G87" s="13"/>
      <c r="H87" s="47">
        <f t="shared" si="3"/>
        <v>0</v>
      </c>
      <c r="I87" s="48">
        <v>0.23</v>
      </c>
      <c r="J87" s="47">
        <f t="shared" si="2"/>
        <v>0</v>
      </c>
    </row>
    <row r="88" spans="1:10" ht="15.75" thickBot="1">
      <c r="A88" s="1" t="s">
        <v>245</v>
      </c>
      <c r="B88" s="38" t="s">
        <v>246</v>
      </c>
      <c r="C88" s="3" t="s">
        <v>247</v>
      </c>
      <c r="D88" s="31">
        <v>2</v>
      </c>
      <c r="E88" s="32"/>
      <c r="F88" s="11" t="s">
        <v>9</v>
      </c>
      <c r="G88" s="13"/>
      <c r="H88" s="47">
        <f t="shared" si="3"/>
        <v>0</v>
      </c>
      <c r="I88" s="48">
        <v>0.23</v>
      </c>
      <c r="J88" s="47">
        <f t="shared" si="2"/>
        <v>0</v>
      </c>
    </row>
    <row r="89" spans="1:10" ht="15.75" thickBot="1">
      <c r="A89" s="1" t="s">
        <v>248</v>
      </c>
      <c r="B89" s="38" t="s">
        <v>249</v>
      </c>
      <c r="C89" s="3" t="s">
        <v>250</v>
      </c>
      <c r="D89" s="31">
        <v>1</v>
      </c>
      <c r="E89" s="32"/>
      <c r="F89" s="11" t="s">
        <v>9</v>
      </c>
      <c r="G89" s="13"/>
      <c r="H89" s="47">
        <f t="shared" si="3"/>
        <v>0</v>
      </c>
      <c r="I89" s="48">
        <v>0.23</v>
      </c>
      <c r="J89" s="47">
        <f t="shared" si="2"/>
        <v>0</v>
      </c>
    </row>
    <row r="90" spans="1:10" ht="15.75" thickBot="1">
      <c r="A90" s="1" t="s">
        <v>251</v>
      </c>
      <c r="B90" s="38" t="s">
        <v>252</v>
      </c>
      <c r="C90" s="3" t="s">
        <v>253</v>
      </c>
      <c r="D90" s="31">
        <v>1</v>
      </c>
      <c r="E90" s="32"/>
      <c r="F90" s="11" t="s">
        <v>9</v>
      </c>
      <c r="G90" s="13"/>
      <c r="H90" s="47">
        <f t="shared" si="3"/>
        <v>0</v>
      </c>
      <c r="I90" s="48">
        <v>0.23</v>
      </c>
      <c r="J90" s="47">
        <f t="shared" si="2"/>
        <v>0</v>
      </c>
    </row>
    <row r="91" spans="1:10" ht="15.75" thickBot="1">
      <c r="A91" s="1" t="s">
        <v>254</v>
      </c>
      <c r="B91" s="38" t="s">
        <v>255</v>
      </c>
      <c r="C91" s="3" t="s">
        <v>256</v>
      </c>
      <c r="D91" s="31">
        <v>2</v>
      </c>
      <c r="E91" s="32"/>
      <c r="F91" s="11" t="s">
        <v>9</v>
      </c>
      <c r="G91" s="13"/>
      <c r="H91" s="47">
        <f t="shared" si="3"/>
        <v>0</v>
      </c>
      <c r="I91" s="48">
        <v>0.23</v>
      </c>
      <c r="J91" s="47">
        <f t="shared" si="2"/>
        <v>0</v>
      </c>
    </row>
    <row r="92" spans="1:10" ht="15.75" thickBot="1">
      <c r="A92" s="1" t="s">
        <v>257</v>
      </c>
      <c r="B92" s="38" t="s">
        <v>258</v>
      </c>
      <c r="C92" s="3" t="s">
        <v>259</v>
      </c>
      <c r="D92" s="31">
        <v>1</v>
      </c>
      <c r="E92" s="32"/>
      <c r="F92" s="11" t="s">
        <v>9</v>
      </c>
      <c r="G92" s="13"/>
      <c r="H92" s="47">
        <f t="shared" si="3"/>
        <v>0</v>
      </c>
      <c r="I92" s="48">
        <v>0.23</v>
      </c>
      <c r="J92" s="47">
        <f t="shared" si="2"/>
        <v>0</v>
      </c>
    </row>
    <row r="93" spans="1:10" ht="15.75" thickBot="1">
      <c r="A93" s="1" t="s">
        <v>260</v>
      </c>
      <c r="B93" s="38" t="s">
        <v>261</v>
      </c>
      <c r="C93" s="3" t="s">
        <v>262</v>
      </c>
      <c r="D93" s="31">
        <v>1</v>
      </c>
      <c r="E93" s="32"/>
      <c r="F93" s="11" t="s">
        <v>9</v>
      </c>
      <c r="G93" s="13"/>
      <c r="H93" s="47">
        <f t="shared" si="3"/>
        <v>0</v>
      </c>
      <c r="I93" s="48">
        <v>0.23</v>
      </c>
      <c r="J93" s="47">
        <f t="shared" si="2"/>
        <v>0</v>
      </c>
    </row>
    <row r="94" spans="1:10" ht="15.75" thickBot="1">
      <c r="A94" s="1" t="s">
        <v>263</v>
      </c>
      <c r="B94" s="38" t="s">
        <v>264</v>
      </c>
      <c r="C94" s="3" t="s">
        <v>265</v>
      </c>
      <c r="D94" s="31">
        <v>1</v>
      </c>
      <c r="E94" s="32"/>
      <c r="F94" s="11" t="s">
        <v>9</v>
      </c>
      <c r="G94" s="13"/>
      <c r="H94" s="47">
        <f t="shared" si="3"/>
        <v>0</v>
      </c>
      <c r="I94" s="48">
        <v>0.23</v>
      </c>
      <c r="J94" s="47">
        <f t="shared" si="2"/>
        <v>0</v>
      </c>
    </row>
    <row r="95" spans="1:10" ht="15.75" thickBot="1">
      <c r="A95" s="1" t="s">
        <v>266</v>
      </c>
      <c r="B95" s="38" t="s">
        <v>267</v>
      </c>
      <c r="C95" s="3" t="s">
        <v>268</v>
      </c>
      <c r="D95" s="31">
        <v>1</v>
      </c>
      <c r="E95" s="32"/>
      <c r="F95" s="11" t="s">
        <v>9</v>
      </c>
      <c r="G95" s="13"/>
      <c r="H95" s="47">
        <f t="shared" si="3"/>
        <v>0</v>
      </c>
      <c r="I95" s="48">
        <v>0.23</v>
      </c>
      <c r="J95" s="47">
        <f t="shared" si="2"/>
        <v>0</v>
      </c>
    </row>
    <row r="96" spans="1:10" ht="15.75" thickBot="1">
      <c r="A96" s="1" t="s">
        <v>269</v>
      </c>
      <c r="B96" s="38" t="s">
        <v>270</v>
      </c>
      <c r="C96" s="3" t="s">
        <v>271</v>
      </c>
      <c r="D96" s="31">
        <v>1</v>
      </c>
      <c r="E96" s="32"/>
      <c r="F96" s="11" t="s">
        <v>9</v>
      </c>
      <c r="G96" s="13"/>
      <c r="H96" s="47">
        <f t="shared" si="3"/>
        <v>0</v>
      </c>
      <c r="I96" s="48">
        <v>0.23</v>
      </c>
      <c r="J96" s="47">
        <f t="shared" si="2"/>
        <v>0</v>
      </c>
    </row>
    <row r="97" spans="1:10" ht="15.75" thickBot="1">
      <c r="A97" s="1" t="s">
        <v>272</v>
      </c>
      <c r="B97" s="38" t="s">
        <v>273</v>
      </c>
      <c r="C97" s="3" t="s">
        <v>274</v>
      </c>
      <c r="D97" s="31">
        <v>1</v>
      </c>
      <c r="E97" s="32"/>
      <c r="F97" s="11" t="s">
        <v>9</v>
      </c>
      <c r="G97" s="13"/>
      <c r="H97" s="47">
        <f t="shared" si="3"/>
        <v>0</v>
      </c>
      <c r="I97" s="48">
        <v>0.23</v>
      </c>
      <c r="J97" s="47">
        <f t="shared" si="2"/>
        <v>0</v>
      </c>
    </row>
    <row r="98" spans="1:10" ht="15.75" thickBot="1">
      <c r="A98" s="1" t="s">
        <v>275</v>
      </c>
      <c r="B98" s="38" t="s">
        <v>273</v>
      </c>
      <c r="C98" s="3" t="s">
        <v>276</v>
      </c>
      <c r="D98" s="31">
        <v>1</v>
      </c>
      <c r="E98" s="32"/>
      <c r="F98" s="11" t="s">
        <v>9</v>
      </c>
      <c r="G98" s="13"/>
      <c r="H98" s="47">
        <f t="shared" si="3"/>
        <v>0</v>
      </c>
      <c r="I98" s="48">
        <v>0.23</v>
      </c>
      <c r="J98" s="47">
        <f t="shared" si="2"/>
        <v>0</v>
      </c>
    </row>
    <row r="99" spans="1:10" ht="15.75" thickBot="1">
      <c r="A99" s="1" t="s">
        <v>277</v>
      </c>
      <c r="B99" s="38" t="s">
        <v>278</v>
      </c>
      <c r="C99" s="3" t="s">
        <v>279</v>
      </c>
      <c r="D99" s="31">
        <v>1</v>
      </c>
      <c r="E99" s="32"/>
      <c r="F99" s="11" t="s">
        <v>9</v>
      </c>
      <c r="G99" s="13"/>
      <c r="H99" s="47">
        <f t="shared" si="3"/>
        <v>0</v>
      </c>
      <c r="I99" s="48">
        <v>0.23</v>
      </c>
      <c r="J99" s="47">
        <f t="shared" si="2"/>
        <v>0</v>
      </c>
    </row>
    <row r="100" spans="1:10" ht="15.75" thickBot="1">
      <c r="A100" s="1" t="s">
        <v>280</v>
      </c>
      <c r="B100" s="38" t="s">
        <v>273</v>
      </c>
      <c r="C100" s="3" t="s">
        <v>281</v>
      </c>
      <c r="D100" s="31">
        <v>1</v>
      </c>
      <c r="E100" s="32"/>
      <c r="F100" s="11" t="s">
        <v>9</v>
      </c>
      <c r="G100" s="13"/>
      <c r="H100" s="47">
        <f t="shared" si="3"/>
        <v>0</v>
      </c>
      <c r="I100" s="48">
        <v>0.23</v>
      </c>
      <c r="J100" s="47">
        <f t="shared" si="2"/>
        <v>0</v>
      </c>
    </row>
    <row r="101" spans="1:10" ht="15.75" thickBot="1">
      <c r="A101" s="1" t="s">
        <v>282</v>
      </c>
      <c r="B101" s="38" t="s">
        <v>273</v>
      </c>
      <c r="C101" s="3" t="s">
        <v>283</v>
      </c>
      <c r="D101" s="31">
        <v>1</v>
      </c>
      <c r="E101" s="32"/>
      <c r="F101" s="11" t="s">
        <v>9</v>
      </c>
      <c r="G101" s="13"/>
      <c r="H101" s="47">
        <f t="shared" si="3"/>
        <v>0</v>
      </c>
      <c r="I101" s="48">
        <v>0.23</v>
      </c>
      <c r="J101" s="47">
        <f t="shared" si="2"/>
        <v>0</v>
      </c>
    </row>
    <row r="102" spans="1:10" ht="15.75" thickBot="1">
      <c r="A102" s="1" t="s">
        <v>284</v>
      </c>
      <c r="B102" s="38" t="s">
        <v>273</v>
      </c>
      <c r="C102" s="3" t="s">
        <v>285</v>
      </c>
      <c r="D102" s="31">
        <v>1</v>
      </c>
      <c r="E102" s="32"/>
      <c r="F102" s="11" t="s">
        <v>9</v>
      </c>
      <c r="G102" s="13"/>
      <c r="H102" s="47">
        <f t="shared" si="3"/>
        <v>0</v>
      </c>
      <c r="I102" s="48">
        <v>0.23</v>
      </c>
      <c r="J102" s="47">
        <f t="shared" si="2"/>
        <v>0</v>
      </c>
    </row>
    <row r="103" spans="1:10" ht="15.75" thickBot="1">
      <c r="A103" s="1" t="s">
        <v>286</v>
      </c>
      <c r="B103" s="38" t="s">
        <v>273</v>
      </c>
      <c r="C103" s="3" t="s">
        <v>287</v>
      </c>
      <c r="D103" s="31">
        <v>1</v>
      </c>
      <c r="E103" s="32"/>
      <c r="F103" s="11" t="s">
        <v>9</v>
      </c>
      <c r="G103" s="13"/>
      <c r="H103" s="47">
        <f t="shared" si="3"/>
        <v>0</v>
      </c>
      <c r="I103" s="48">
        <v>0.23</v>
      </c>
      <c r="J103" s="47">
        <f t="shared" si="2"/>
        <v>0</v>
      </c>
    </row>
    <row r="104" spans="1:10" ht="15.75" thickBot="1">
      <c r="A104" s="1" t="s">
        <v>288</v>
      </c>
      <c r="B104" s="38" t="s">
        <v>289</v>
      </c>
      <c r="C104" s="3" t="s">
        <v>290</v>
      </c>
      <c r="D104" s="31">
        <v>1</v>
      </c>
      <c r="E104" s="32"/>
      <c r="F104" s="11" t="s">
        <v>9</v>
      </c>
      <c r="G104" s="13"/>
      <c r="H104" s="47">
        <f t="shared" si="3"/>
        <v>0</v>
      </c>
      <c r="I104" s="48">
        <v>0.23</v>
      </c>
      <c r="J104" s="47">
        <f t="shared" si="2"/>
        <v>0</v>
      </c>
    </row>
    <row r="105" spans="1:10" ht="15.75" thickBot="1">
      <c r="A105" s="1" t="s">
        <v>291</v>
      </c>
      <c r="B105" s="38" t="s">
        <v>292</v>
      </c>
      <c r="C105" s="3" t="s">
        <v>293</v>
      </c>
      <c r="D105" s="31">
        <v>1</v>
      </c>
      <c r="E105" s="32"/>
      <c r="F105" s="11" t="s">
        <v>9</v>
      </c>
      <c r="G105" s="13"/>
      <c r="H105" s="47">
        <f t="shared" si="3"/>
        <v>0</v>
      </c>
      <c r="I105" s="48">
        <v>0.23</v>
      </c>
      <c r="J105" s="47">
        <f t="shared" si="2"/>
        <v>0</v>
      </c>
    </row>
    <row r="106" spans="1:10" ht="15.75" thickBot="1">
      <c r="A106" s="1" t="s">
        <v>294</v>
      </c>
      <c r="B106" s="38" t="s">
        <v>295</v>
      </c>
      <c r="C106" s="3" t="s">
        <v>296</v>
      </c>
      <c r="D106" s="31">
        <v>1</v>
      </c>
      <c r="E106" s="32"/>
      <c r="F106" s="11" t="s">
        <v>9</v>
      </c>
      <c r="G106" s="13"/>
      <c r="H106" s="47">
        <f t="shared" si="3"/>
        <v>0</v>
      </c>
      <c r="I106" s="48">
        <v>0.23</v>
      </c>
      <c r="J106" s="47">
        <f t="shared" si="2"/>
        <v>0</v>
      </c>
    </row>
    <row r="107" spans="1:10" ht="15.75" thickBot="1">
      <c r="A107" s="1" t="s">
        <v>297</v>
      </c>
      <c r="B107" s="38" t="s">
        <v>298</v>
      </c>
      <c r="C107" s="3" t="s">
        <v>299</v>
      </c>
      <c r="D107" s="3">
        <v>1</v>
      </c>
      <c r="E107" s="9"/>
      <c r="F107" s="11" t="s">
        <v>9</v>
      </c>
      <c r="G107" s="13"/>
      <c r="H107" s="47">
        <f t="shared" si="3"/>
        <v>0</v>
      </c>
      <c r="I107" s="48">
        <v>0.23</v>
      </c>
      <c r="J107" s="47">
        <f t="shared" si="2"/>
        <v>0</v>
      </c>
    </row>
    <row r="108" spans="1:10" ht="15.75" thickBot="1">
      <c r="A108" s="1" t="s">
        <v>300</v>
      </c>
      <c r="B108" s="38" t="s">
        <v>301</v>
      </c>
      <c r="C108" s="3" t="s">
        <v>302</v>
      </c>
      <c r="D108" s="3">
        <v>1</v>
      </c>
      <c r="E108" s="9"/>
      <c r="F108" s="11" t="s">
        <v>9</v>
      </c>
      <c r="G108" s="13"/>
      <c r="H108" s="47">
        <f t="shared" si="3"/>
        <v>0</v>
      </c>
      <c r="I108" s="48">
        <v>0.23</v>
      </c>
      <c r="J108" s="47">
        <f t="shared" si="2"/>
        <v>0</v>
      </c>
    </row>
    <row r="109" spans="1:10" ht="15.75" thickBot="1">
      <c r="A109" s="1" t="s">
        <v>303</v>
      </c>
      <c r="B109" s="38" t="s">
        <v>304</v>
      </c>
      <c r="C109" s="3" t="s">
        <v>305</v>
      </c>
      <c r="D109" s="3">
        <v>1</v>
      </c>
      <c r="E109" s="9"/>
      <c r="F109" s="11" t="s">
        <v>9</v>
      </c>
      <c r="G109" s="13"/>
      <c r="H109" s="47">
        <f t="shared" si="3"/>
        <v>0</v>
      </c>
      <c r="I109" s="48">
        <v>0.23</v>
      </c>
      <c r="J109" s="47">
        <f t="shared" si="2"/>
        <v>0</v>
      </c>
    </row>
    <row r="110" spans="1:10" ht="15.75" thickBot="1">
      <c r="A110" s="1" t="s">
        <v>306</v>
      </c>
      <c r="B110" s="38" t="s">
        <v>307</v>
      </c>
      <c r="C110" s="3" t="s">
        <v>308</v>
      </c>
      <c r="D110" s="3">
        <v>1</v>
      </c>
      <c r="E110" s="9"/>
      <c r="F110" s="11" t="s">
        <v>9</v>
      </c>
      <c r="G110" s="13"/>
      <c r="H110" s="47">
        <f t="shared" si="3"/>
        <v>0</v>
      </c>
      <c r="I110" s="48">
        <v>0.23</v>
      </c>
      <c r="J110" s="47">
        <f t="shared" si="2"/>
        <v>0</v>
      </c>
    </row>
    <row r="111" spans="1:10" ht="15.75" thickBot="1">
      <c r="A111" s="1" t="s">
        <v>309</v>
      </c>
      <c r="B111" s="38" t="s">
        <v>310</v>
      </c>
      <c r="C111" s="3" t="s">
        <v>311</v>
      </c>
      <c r="D111" s="3">
        <v>1</v>
      </c>
      <c r="E111" s="9"/>
      <c r="F111" s="11" t="s">
        <v>9</v>
      </c>
      <c r="G111" s="13"/>
      <c r="H111" s="47">
        <f t="shared" si="3"/>
        <v>0</v>
      </c>
      <c r="I111" s="48">
        <v>0.23</v>
      </c>
      <c r="J111" s="47">
        <f t="shared" si="2"/>
        <v>0</v>
      </c>
    </row>
    <row r="112" spans="1:10" ht="15.75" thickBot="1">
      <c r="A112" s="1" t="s">
        <v>312</v>
      </c>
      <c r="B112" s="38" t="s">
        <v>313</v>
      </c>
      <c r="C112" s="3" t="s">
        <v>314</v>
      </c>
      <c r="D112" s="3">
        <v>1</v>
      </c>
      <c r="E112" s="9"/>
      <c r="F112" s="11" t="s">
        <v>9</v>
      </c>
      <c r="G112" s="13"/>
      <c r="H112" s="47">
        <f t="shared" si="3"/>
        <v>0</v>
      </c>
      <c r="I112" s="48">
        <v>0.23</v>
      </c>
      <c r="J112" s="47">
        <f t="shared" si="2"/>
        <v>0</v>
      </c>
    </row>
    <row r="113" spans="1:10" ht="15.75" thickBot="1">
      <c r="A113" s="1" t="s">
        <v>315</v>
      </c>
      <c r="B113" s="38" t="s">
        <v>316</v>
      </c>
      <c r="C113" s="3" t="s">
        <v>317</v>
      </c>
      <c r="D113" s="3">
        <v>1</v>
      </c>
      <c r="E113" s="9"/>
      <c r="F113" s="11" t="s">
        <v>9</v>
      </c>
      <c r="G113" s="13"/>
      <c r="H113" s="47">
        <f t="shared" si="3"/>
        <v>0</v>
      </c>
      <c r="I113" s="48">
        <v>0.23</v>
      </c>
      <c r="J113" s="47">
        <f t="shared" si="2"/>
        <v>0</v>
      </c>
    </row>
    <row r="114" spans="1:10" ht="15.75" thickBot="1">
      <c r="A114" s="1" t="s">
        <v>318</v>
      </c>
      <c r="B114" s="38" t="s">
        <v>316</v>
      </c>
      <c r="C114" s="3" t="s">
        <v>319</v>
      </c>
      <c r="D114" s="3">
        <v>3</v>
      </c>
      <c r="E114" s="9"/>
      <c r="F114" s="11" t="s">
        <v>9</v>
      </c>
      <c r="G114" s="13"/>
      <c r="H114" s="47">
        <f t="shared" si="3"/>
        <v>0</v>
      </c>
      <c r="I114" s="48">
        <v>0.23</v>
      </c>
      <c r="J114" s="47">
        <f t="shared" si="2"/>
        <v>0</v>
      </c>
    </row>
    <row r="115" spans="1:10" ht="15.75" thickBot="1">
      <c r="A115" s="1" t="s">
        <v>320</v>
      </c>
      <c r="B115" s="38" t="s">
        <v>321</v>
      </c>
      <c r="C115" s="3" t="s">
        <v>322</v>
      </c>
      <c r="D115" s="3">
        <v>1</v>
      </c>
      <c r="E115" s="9"/>
      <c r="F115" s="11" t="s">
        <v>9</v>
      </c>
      <c r="G115" s="13"/>
      <c r="H115" s="47">
        <f t="shared" si="3"/>
        <v>0</v>
      </c>
      <c r="I115" s="48">
        <v>0.23</v>
      </c>
      <c r="J115" s="47">
        <f t="shared" si="2"/>
        <v>0</v>
      </c>
    </row>
    <row r="116" spans="1:10" ht="15.75" thickBot="1">
      <c r="A116" s="1" t="s">
        <v>323</v>
      </c>
      <c r="B116" s="38" t="s">
        <v>324</v>
      </c>
      <c r="C116" s="3" t="s">
        <v>325</v>
      </c>
      <c r="D116" s="3">
        <v>1</v>
      </c>
      <c r="E116" s="9"/>
      <c r="F116" s="11" t="s">
        <v>9</v>
      </c>
      <c r="G116" s="13"/>
      <c r="H116" s="47">
        <f t="shared" si="3"/>
        <v>0</v>
      </c>
      <c r="I116" s="48">
        <v>0.23</v>
      </c>
      <c r="J116" s="47">
        <f t="shared" si="2"/>
        <v>0</v>
      </c>
    </row>
    <row r="117" spans="1:10" ht="15.75" thickBot="1">
      <c r="A117" s="1" t="s">
        <v>326</v>
      </c>
      <c r="B117" s="38" t="s">
        <v>327</v>
      </c>
      <c r="C117" s="3" t="s">
        <v>328</v>
      </c>
      <c r="D117" s="3">
        <v>2</v>
      </c>
      <c r="E117" s="9"/>
      <c r="F117" s="11" t="s">
        <v>9</v>
      </c>
      <c r="G117" s="13"/>
      <c r="H117" s="47">
        <f t="shared" si="3"/>
        <v>0</v>
      </c>
      <c r="I117" s="48">
        <v>0.23</v>
      </c>
      <c r="J117" s="47">
        <f t="shared" si="2"/>
        <v>0</v>
      </c>
    </row>
    <row r="118" spans="1:10" ht="15.75" thickBot="1">
      <c r="A118" s="1" t="s">
        <v>329</v>
      </c>
      <c r="B118" s="38" t="s">
        <v>330</v>
      </c>
      <c r="C118" s="3" t="s">
        <v>331</v>
      </c>
      <c r="D118" s="3">
        <v>1</v>
      </c>
      <c r="E118" s="9"/>
      <c r="F118" s="11" t="s">
        <v>9</v>
      </c>
      <c r="G118" s="13"/>
      <c r="H118" s="47">
        <f t="shared" si="3"/>
        <v>0</v>
      </c>
      <c r="I118" s="48">
        <v>0.23</v>
      </c>
      <c r="J118" s="47">
        <f t="shared" si="2"/>
        <v>0</v>
      </c>
    </row>
    <row r="119" spans="1:10" ht="15.75" thickBot="1">
      <c r="A119" s="1" t="s">
        <v>332</v>
      </c>
      <c r="B119" s="38" t="s">
        <v>333</v>
      </c>
      <c r="C119" s="3" t="s">
        <v>334</v>
      </c>
      <c r="D119" s="3">
        <v>1</v>
      </c>
      <c r="E119" s="9"/>
      <c r="F119" s="11" t="s">
        <v>9</v>
      </c>
      <c r="G119" s="13"/>
      <c r="H119" s="47">
        <f t="shared" si="3"/>
        <v>0</v>
      </c>
      <c r="I119" s="48">
        <v>0.23</v>
      </c>
      <c r="J119" s="47">
        <f t="shared" si="2"/>
        <v>0</v>
      </c>
    </row>
    <row r="120" spans="1:10" ht="15.75" thickBot="1">
      <c r="A120" s="1" t="s">
        <v>335</v>
      </c>
      <c r="B120" s="38" t="s">
        <v>336</v>
      </c>
      <c r="C120" s="3" t="s">
        <v>337</v>
      </c>
      <c r="D120" s="3">
        <v>1</v>
      </c>
      <c r="E120" s="9"/>
      <c r="F120" s="11" t="s">
        <v>9</v>
      </c>
      <c r="G120" s="13"/>
      <c r="H120" s="47">
        <f t="shared" si="3"/>
        <v>0</v>
      </c>
      <c r="I120" s="48">
        <v>0.23</v>
      </c>
      <c r="J120" s="47">
        <f t="shared" si="2"/>
        <v>0</v>
      </c>
    </row>
    <row r="121" spans="1:10" ht="15.75" thickBot="1">
      <c r="A121" s="1" t="s">
        <v>338</v>
      </c>
      <c r="B121" s="38" t="s">
        <v>339</v>
      </c>
      <c r="C121" s="3" t="s">
        <v>340</v>
      </c>
      <c r="D121" s="3">
        <v>1</v>
      </c>
      <c r="E121" s="9"/>
      <c r="F121" s="11" t="s">
        <v>9</v>
      </c>
      <c r="G121" s="13"/>
      <c r="H121" s="47">
        <f t="shared" si="3"/>
        <v>0</v>
      </c>
      <c r="I121" s="48">
        <v>0.23</v>
      </c>
      <c r="J121" s="47">
        <f t="shared" si="2"/>
        <v>0</v>
      </c>
    </row>
    <row r="122" spans="1:10" ht="15.75" thickBot="1">
      <c r="A122" s="1" t="s">
        <v>341</v>
      </c>
      <c r="B122" s="38" t="s">
        <v>342</v>
      </c>
      <c r="C122" s="3" t="s">
        <v>343</v>
      </c>
      <c r="D122" s="3">
        <v>1</v>
      </c>
      <c r="E122" s="9"/>
      <c r="F122" s="11" t="s">
        <v>9</v>
      </c>
      <c r="G122" s="13"/>
      <c r="H122" s="47">
        <f t="shared" si="3"/>
        <v>0</v>
      </c>
      <c r="I122" s="48">
        <v>0.23</v>
      </c>
      <c r="J122" s="47">
        <f t="shared" si="2"/>
        <v>0</v>
      </c>
    </row>
    <row r="123" spans="1:10" ht="15.75" thickBot="1">
      <c r="A123" s="1" t="s">
        <v>344</v>
      </c>
      <c r="B123" s="38" t="s">
        <v>345</v>
      </c>
      <c r="C123" s="3" t="s">
        <v>346</v>
      </c>
      <c r="D123" s="3">
        <v>1</v>
      </c>
      <c r="E123" s="9"/>
      <c r="F123" s="11" t="s">
        <v>9</v>
      </c>
      <c r="G123" s="13"/>
      <c r="H123" s="47">
        <f t="shared" si="3"/>
        <v>0</v>
      </c>
      <c r="I123" s="48">
        <v>0.23</v>
      </c>
      <c r="J123" s="47">
        <f t="shared" si="2"/>
        <v>0</v>
      </c>
    </row>
    <row r="124" spans="1:10" ht="15.75" thickBot="1">
      <c r="A124" s="1" t="s">
        <v>347</v>
      </c>
      <c r="B124" s="38" t="s">
        <v>348</v>
      </c>
      <c r="C124" s="3" t="s">
        <v>349</v>
      </c>
      <c r="D124" s="3">
        <v>1</v>
      </c>
      <c r="E124" s="9"/>
      <c r="F124" s="11" t="s">
        <v>9</v>
      </c>
      <c r="G124" s="13"/>
      <c r="H124" s="47">
        <f t="shared" si="3"/>
        <v>0</v>
      </c>
      <c r="I124" s="48">
        <v>0.23</v>
      </c>
      <c r="J124" s="47">
        <f t="shared" si="2"/>
        <v>0</v>
      </c>
    </row>
    <row r="125" spans="1:10" ht="15.75" thickBot="1">
      <c r="A125" s="1" t="s">
        <v>350</v>
      </c>
      <c r="B125" s="38" t="s">
        <v>351</v>
      </c>
      <c r="C125" s="3" t="s">
        <v>352</v>
      </c>
      <c r="D125" s="3">
        <v>1</v>
      </c>
      <c r="E125" s="9"/>
      <c r="F125" s="11" t="s">
        <v>9</v>
      </c>
      <c r="G125" s="13"/>
      <c r="H125" s="47">
        <f t="shared" si="3"/>
        <v>0</v>
      </c>
      <c r="I125" s="48">
        <v>0.23</v>
      </c>
      <c r="J125" s="47">
        <f t="shared" si="2"/>
        <v>0</v>
      </c>
    </row>
    <row r="126" spans="1:10" ht="15.75" thickBot="1">
      <c r="A126" s="1" t="s">
        <v>353</v>
      </c>
      <c r="B126" s="38" t="s">
        <v>354</v>
      </c>
      <c r="C126" s="3" t="s">
        <v>355</v>
      </c>
      <c r="D126" s="3">
        <v>1</v>
      </c>
      <c r="E126" s="9"/>
      <c r="F126" s="11" t="s">
        <v>9</v>
      </c>
      <c r="G126" s="13"/>
      <c r="H126" s="47">
        <f t="shared" si="3"/>
        <v>0</v>
      </c>
      <c r="I126" s="48">
        <v>0.23</v>
      </c>
      <c r="J126" s="47">
        <f t="shared" si="2"/>
        <v>0</v>
      </c>
    </row>
    <row r="127" spans="1:10" ht="15.75" thickBot="1">
      <c r="A127" s="1" t="s">
        <v>356</v>
      </c>
      <c r="B127" s="38" t="s">
        <v>357</v>
      </c>
      <c r="C127" s="3" t="s">
        <v>358</v>
      </c>
      <c r="D127" s="3">
        <v>1</v>
      </c>
      <c r="E127" s="9"/>
      <c r="F127" s="11" t="s">
        <v>9</v>
      </c>
      <c r="G127" s="13"/>
      <c r="H127" s="47">
        <f t="shared" si="3"/>
        <v>0</v>
      </c>
      <c r="I127" s="48">
        <v>0.23</v>
      </c>
      <c r="J127" s="47">
        <f t="shared" si="2"/>
        <v>0</v>
      </c>
    </row>
    <row r="128" spans="1:10" ht="15.75" thickBot="1">
      <c r="A128" s="1" t="s">
        <v>359</v>
      </c>
      <c r="B128" s="38" t="s">
        <v>360</v>
      </c>
      <c r="C128" s="3" t="s">
        <v>247</v>
      </c>
      <c r="D128" s="3">
        <v>1</v>
      </c>
      <c r="E128" s="9"/>
      <c r="F128" s="11" t="s">
        <v>9</v>
      </c>
      <c r="G128" s="13"/>
      <c r="H128" s="47">
        <f t="shared" si="3"/>
        <v>0</v>
      </c>
      <c r="I128" s="48">
        <v>0.23</v>
      </c>
      <c r="J128" s="47">
        <f t="shared" si="2"/>
        <v>0</v>
      </c>
    </row>
    <row r="129" spans="1:10" ht="15.75" thickBot="1">
      <c r="A129" s="1" t="s">
        <v>361</v>
      </c>
      <c r="B129" s="38" t="s">
        <v>362</v>
      </c>
      <c r="C129" s="3" t="s">
        <v>363</v>
      </c>
      <c r="D129" s="3">
        <v>1</v>
      </c>
      <c r="E129" s="9"/>
      <c r="F129" s="11" t="s">
        <v>9</v>
      </c>
      <c r="G129" s="13"/>
      <c r="H129" s="47">
        <f t="shared" si="3"/>
        <v>0</v>
      </c>
      <c r="I129" s="48">
        <v>0.23</v>
      </c>
      <c r="J129" s="47">
        <f t="shared" si="2"/>
        <v>0</v>
      </c>
    </row>
    <row r="130" spans="1:10" ht="15.75" thickBot="1">
      <c r="A130" s="1" t="s">
        <v>364</v>
      </c>
      <c r="B130" s="38" t="s">
        <v>365</v>
      </c>
      <c r="C130" s="3" t="s">
        <v>366</v>
      </c>
      <c r="D130" s="3">
        <v>1</v>
      </c>
      <c r="E130" s="9"/>
      <c r="F130" s="11" t="s">
        <v>9</v>
      </c>
      <c r="G130" s="13"/>
      <c r="H130" s="47">
        <f t="shared" si="3"/>
        <v>0</v>
      </c>
      <c r="I130" s="48">
        <v>0.23</v>
      </c>
      <c r="J130" s="47">
        <f t="shared" si="2"/>
        <v>0</v>
      </c>
    </row>
    <row r="131" spans="1:10" ht="15.75" thickBot="1">
      <c r="A131" s="1" t="s">
        <v>367</v>
      </c>
      <c r="B131" s="38" t="s">
        <v>368</v>
      </c>
      <c r="C131" s="3" t="s">
        <v>369</v>
      </c>
      <c r="D131" s="3">
        <v>1</v>
      </c>
      <c r="E131" s="9"/>
      <c r="F131" s="11" t="s">
        <v>9</v>
      </c>
      <c r="G131" s="13"/>
      <c r="H131" s="47">
        <f t="shared" si="3"/>
        <v>0</v>
      </c>
      <c r="I131" s="48">
        <v>0.23</v>
      </c>
      <c r="J131" s="47">
        <f t="shared" si="2"/>
        <v>0</v>
      </c>
    </row>
    <row r="132" spans="1:10" ht="15.75" thickBot="1">
      <c r="A132" s="1" t="s">
        <v>370</v>
      </c>
      <c r="B132" s="38" t="s">
        <v>371</v>
      </c>
      <c r="C132" s="3" t="s">
        <v>372</v>
      </c>
      <c r="D132" s="3">
        <v>1</v>
      </c>
      <c r="E132" s="9"/>
      <c r="F132" s="11" t="s">
        <v>85</v>
      </c>
      <c r="G132" s="13"/>
      <c r="H132" s="47">
        <f t="shared" si="3"/>
        <v>0</v>
      </c>
      <c r="I132" s="48">
        <v>0.23</v>
      </c>
      <c r="J132" s="47">
        <f t="shared" si="2"/>
        <v>0</v>
      </c>
    </row>
    <row r="133" spans="1:10" ht="15.75" thickBot="1">
      <c r="A133" s="1" t="s">
        <v>373</v>
      </c>
      <c r="B133" s="38" t="s">
        <v>374</v>
      </c>
      <c r="C133" s="3" t="s">
        <v>375</v>
      </c>
      <c r="D133" s="3">
        <v>1</v>
      </c>
      <c r="E133" s="9"/>
      <c r="F133" s="11" t="s">
        <v>85</v>
      </c>
      <c r="G133" s="13"/>
      <c r="H133" s="47">
        <f t="shared" si="3"/>
        <v>0</v>
      </c>
      <c r="I133" s="48">
        <v>0.23</v>
      </c>
      <c r="J133" s="47">
        <f t="shared" si="2"/>
        <v>0</v>
      </c>
    </row>
    <row r="134" spans="1:10" ht="15.75" thickBot="1">
      <c r="A134" s="1" t="s">
        <v>376</v>
      </c>
      <c r="B134" s="38" t="s">
        <v>377</v>
      </c>
      <c r="C134" s="3" t="s">
        <v>378</v>
      </c>
      <c r="D134" s="3">
        <v>1</v>
      </c>
      <c r="E134" s="9"/>
      <c r="F134" s="11" t="s">
        <v>9</v>
      </c>
      <c r="G134" s="13"/>
      <c r="H134" s="47">
        <f t="shared" si="3"/>
        <v>0</v>
      </c>
      <c r="I134" s="48">
        <v>0.23</v>
      </c>
      <c r="J134" s="47">
        <f t="shared" si="2"/>
        <v>0</v>
      </c>
    </row>
    <row r="135" spans="1:10" ht="15.75" thickBot="1">
      <c r="A135" s="1" t="s">
        <v>379</v>
      </c>
      <c r="B135" s="38" t="s">
        <v>380</v>
      </c>
      <c r="C135" s="3" t="s">
        <v>381</v>
      </c>
      <c r="D135" s="3">
        <v>1</v>
      </c>
      <c r="E135" s="9"/>
      <c r="F135" s="11" t="s">
        <v>85</v>
      </c>
      <c r="G135" s="13"/>
      <c r="H135" s="47">
        <f t="shared" si="3"/>
        <v>0</v>
      </c>
      <c r="I135" s="48">
        <v>0.23</v>
      </c>
      <c r="J135" s="47">
        <f t="shared" ref="J135:J156" si="4">H135+ROUND(H135*I135,2)</f>
        <v>0</v>
      </c>
    </row>
    <row r="136" spans="1:10" ht="15.75" thickBot="1">
      <c r="A136" s="1" t="s">
        <v>382</v>
      </c>
      <c r="B136" s="38" t="s">
        <v>383</v>
      </c>
      <c r="C136" s="3" t="s">
        <v>384</v>
      </c>
      <c r="D136" s="3">
        <v>1</v>
      </c>
      <c r="E136" s="9"/>
      <c r="F136" s="11" t="s">
        <v>85</v>
      </c>
      <c r="G136" s="13"/>
      <c r="H136" s="47">
        <f t="shared" ref="H136:H156" si="5">D136*G136</f>
        <v>0</v>
      </c>
      <c r="I136" s="48">
        <v>0.23</v>
      </c>
      <c r="J136" s="47">
        <f t="shared" si="4"/>
        <v>0</v>
      </c>
    </row>
    <row r="137" spans="1:10" ht="15.75" thickBot="1">
      <c r="A137" s="1" t="s">
        <v>385</v>
      </c>
      <c r="B137" s="38" t="s">
        <v>386</v>
      </c>
      <c r="C137" s="3" t="s">
        <v>387</v>
      </c>
      <c r="D137" s="3">
        <v>1</v>
      </c>
      <c r="E137" s="9"/>
      <c r="F137" s="11" t="s">
        <v>9</v>
      </c>
      <c r="G137" s="13"/>
      <c r="H137" s="47">
        <f t="shared" si="5"/>
        <v>0</v>
      </c>
      <c r="I137" s="48">
        <v>0.23</v>
      </c>
      <c r="J137" s="47">
        <f t="shared" si="4"/>
        <v>0</v>
      </c>
    </row>
    <row r="138" spans="1:10" ht="15.75" thickBot="1">
      <c r="A138" s="1" t="s">
        <v>388</v>
      </c>
      <c r="B138" s="38" t="s">
        <v>389</v>
      </c>
      <c r="C138" s="3" t="s">
        <v>390</v>
      </c>
      <c r="D138" s="3">
        <v>1</v>
      </c>
      <c r="E138" s="9"/>
      <c r="F138" s="11" t="s">
        <v>9</v>
      </c>
      <c r="G138" s="13"/>
      <c r="H138" s="47">
        <f t="shared" si="5"/>
        <v>0</v>
      </c>
      <c r="I138" s="48">
        <v>0.23</v>
      </c>
      <c r="J138" s="47">
        <f t="shared" si="4"/>
        <v>0</v>
      </c>
    </row>
    <row r="139" spans="1:10" ht="26.25" thickBot="1">
      <c r="A139" s="1" t="s">
        <v>391</v>
      </c>
      <c r="B139" s="38" t="s">
        <v>392</v>
      </c>
      <c r="C139" s="3" t="s">
        <v>393</v>
      </c>
      <c r="D139" s="3">
        <v>1</v>
      </c>
      <c r="E139" s="9"/>
      <c r="F139" s="11" t="s">
        <v>9</v>
      </c>
      <c r="G139" s="13"/>
      <c r="H139" s="47">
        <f t="shared" si="5"/>
        <v>0</v>
      </c>
      <c r="I139" s="48">
        <v>0.23</v>
      </c>
      <c r="J139" s="47">
        <f t="shared" si="4"/>
        <v>0</v>
      </c>
    </row>
    <row r="140" spans="1:10" ht="15.75" thickBot="1">
      <c r="A140" s="1" t="s">
        <v>394</v>
      </c>
      <c r="B140" s="38" t="s">
        <v>395</v>
      </c>
      <c r="C140" s="3" t="s">
        <v>396</v>
      </c>
      <c r="D140" s="3">
        <v>1</v>
      </c>
      <c r="E140" s="9"/>
      <c r="F140" s="11" t="s">
        <v>9</v>
      </c>
      <c r="G140" s="13"/>
      <c r="H140" s="47">
        <f t="shared" si="5"/>
        <v>0</v>
      </c>
      <c r="I140" s="48">
        <v>0.23</v>
      </c>
      <c r="J140" s="47">
        <f t="shared" si="4"/>
        <v>0</v>
      </c>
    </row>
    <row r="141" spans="1:10" ht="15.75" thickBot="1">
      <c r="A141" s="1" t="s">
        <v>397</v>
      </c>
      <c r="B141" s="38" t="s">
        <v>398</v>
      </c>
      <c r="C141" s="3" t="s">
        <v>399</v>
      </c>
      <c r="D141" s="3">
        <v>1</v>
      </c>
      <c r="E141" s="9"/>
      <c r="F141" s="11" t="s">
        <v>9</v>
      </c>
      <c r="G141" s="13"/>
      <c r="H141" s="47">
        <f t="shared" si="5"/>
        <v>0</v>
      </c>
      <c r="I141" s="48">
        <v>0.23</v>
      </c>
      <c r="J141" s="47">
        <f t="shared" si="4"/>
        <v>0</v>
      </c>
    </row>
    <row r="142" spans="1:10" ht="26.25" thickBot="1">
      <c r="A142" s="1" t="s">
        <v>400</v>
      </c>
      <c r="B142" s="38" t="s">
        <v>401</v>
      </c>
      <c r="C142" s="3" t="s">
        <v>402</v>
      </c>
      <c r="D142" s="3">
        <v>1</v>
      </c>
      <c r="E142" s="9"/>
      <c r="F142" s="11" t="s">
        <v>9</v>
      </c>
      <c r="G142" s="13"/>
      <c r="H142" s="47">
        <f t="shared" si="5"/>
        <v>0</v>
      </c>
      <c r="I142" s="48">
        <v>0.23</v>
      </c>
      <c r="J142" s="47">
        <f t="shared" si="4"/>
        <v>0</v>
      </c>
    </row>
    <row r="143" spans="1:10" ht="15.75" thickBot="1">
      <c r="A143" s="1" t="s">
        <v>403</v>
      </c>
      <c r="B143" s="38" t="s">
        <v>404</v>
      </c>
      <c r="C143" s="3" t="s">
        <v>405</v>
      </c>
      <c r="D143" s="3">
        <v>1</v>
      </c>
      <c r="E143" s="9"/>
      <c r="F143" s="11" t="s">
        <v>9</v>
      </c>
      <c r="G143" s="13"/>
      <c r="H143" s="47">
        <f t="shared" si="5"/>
        <v>0</v>
      </c>
      <c r="I143" s="48">
        <v>0.23</v>
      </c>
      <c r="J143" s="47">
        <f t="shared" si="4"/>
        <v>0</v>
      </c>
    </row>
    <row r="144" spans="1:10" ht="15.75" thickBot="1">
      <c r="A144" s="1" t="s">
        <v>403</v>
      </c>
      <c r="B144" s="38" t="s">
        <v>404</v>
      </c>
      <c r="C144" s="3" t="s">
        <v>406</v>
      </c>
      <c r="D144" s="3">
        <v>1</v>
      </c>
      <c r="E144" s="9"/>
      <c r="F144" s="11" t="s">
        <v>9</v>
      </c>
      <c r="G144" s="13"/>
      <c r="H144" s="47">
        <f t="shared" si="5"/>
        <v>0</v>
      </c>
      <c r="I144" s="48">
        <v>0.23</v>
      </c>
      <c r="J144" s="47">
        <f t="shared" si="4"/>
        <v>0</v>
      </c>
    </row>
    <row r="145" spans="1:12" ht="15.75" thickBot="1">
      <c r="A145" s="1" t="s">
        <v>407</v>
      </c>
      <c r="B145" s="38" t="s">
        <v>408</v>
      </c>
      <c r="C145" s="3" t="s">
        <v>409</v>
      </c>
      <c r="D145" s="3">
        <v>1</v>
      </c>
      <c r="E145" s="9"/>
      <c r="F145" s="11" t="s">
        <v>9</v>
      </c>
      <c r="G145" s="13"/>
      <c r="H145" s="47">
        <f t="shared" si="5"/>
        <v>0</v>
      </c>
      <c r="I145" s="48">
        <v>0.23</v>
      </c>
      <c r="J145" s="47">
        <f t="shared" si="4"/>
        <v>0</v>
      </c>
    </row>
    <row r="146" spans="1:12" ht="15.75" thickBot="1">
      <c r="A146" s="1" t="s">
        <v>410</v>
      </c>
      <c r="B146" s="38" t="s">
        <v>411</v>
      </c>
      <c r="C146" s="3" t="s">
        <v>412</v>
      </c>
      <c r="D146" s="3">
        <v>1</v>
      </c>
      <c r="E146" s="9"/>
      <c r="F146" s="11" t="s">
        <v>9</v>
      </c>
      <c r="G146" s="13"/>
      <c r="H146" s="47">
        <f t="shared" si="5"/>
        <v>0</v>
      </c>
      <c r="I146" s="48">
        <v>0.23</v>
      </c>
      <c r="J146" s="47">
        <f t="shared" si="4"/>
        <v>0</v>
      </c>
    </row>
    <row r="147" spans="1:12" ht="15.75" thickBot="1">
      <c r="A147" s="1" t="s">
        <v>413</v>
      </c>
      <c r="B147" s="38" t="s">
        <v>414</v>
      </c>
      <c r="C147" s="3" t="s">
        <v>415</v>
      </c>
      <c r="D147" s="3">
        <v>1</v>
      </c>
      <c r="E147" s="9"/>
      <c r="F147" s="11" t="s">
        <v>9</v>
      </c>
      <c r="G147" s="13"/>
      <c r="H147" s="47">
        <f t="shared" si="5"/>
        <v>0</v>
      </c>
      <c r="I147" s="48">
        <v>0.23</v>
      </c>
      <c r="J147" s="47">
        <f t="shared" si="4"/>
        <v>0</v>
      </c>
    </row>
    <row r="148" spans="1:12" ht="15.75" thickBot="1">
      <c r="A148" s="1" t="s">
        <v>416</v>
      </c>
      <c r="B148" s="38" t="s">
        <v>417</v>
      </c>
      <c r="C148" s="3" t="s">
        <v>418</v>
      </c>
      <c r="D148" s="3">
        <v>1</v>
      </c>
      <c r="E148" s="9"/>
      <c r="F148" s="11" t="s">
        <v>9</v>
      </c>
      <c r="G148" s="13"/>
      <c r="H148" s="47">
        <f t="shared" si="5"/>
        <v>0</v>
      </c>
      <c r="I148" s="48">
        <v>0.23</v>
      </c>
      <c r="J148" s="47">
        <f t="shared" si="4"/>
        <v>0</v>
      </c>
    </row>
    <row r="149" spans="1:12" ht="15.75" thickBot="1">
      <c r="A149" s="1" t="s">
        <v>419</v>
      </c>
      <c r="B149" s="38" t="s">
        <v>420</v>
      </c>
      <c r="C149" s="3" t="s">
        <v>421</v>
      </c>
      <c r="D149" s="3">
        <v>1</v>
      </c>
      <c r="E149" s="9"/>
      <c r="F149" s="11" t="s">
        <v>9</v>
      </c>
      <c r="G149" s="13"/>
      <c r="H149" s="47">
        <f t="shared" si="5"/>
        <v>0</v>
      </c>
      <c r="I149" s="48">
        <v>0.23</v>
      </c>
      <c r="J149" s="47">
        <f t="shared" si="4"/>
        <v>0</v>
      </c>
    </row>
    <row r="150" spans="1:12" ht="15.75" thickBot="1">
      <c r="A150" s="1" t="s">
        <v>422</v>
      </c>
      <c r="B150" s="38" t="s">
        <v>423</v>
      </c>
      <c r="C150" s="3" t="s">
        <v>424</v>
      </c>
      <c r="D150" s="3">
        <v>1</v>
      </c>
      <c r="E150" s="9"/>
      <c r="F150" s="11" t="s">
        <v>9</v>
      </c>
      <c r="G150" s="13"/>
      <c r="H150" s="47">
        <f t="shared" si="5"/>
        <v>0</v>
      </c>
      <c r="I150" s="48">
        <v>0.23</v>
      </c>
      <c r="J150" s="47">
        <f t="shared" si="4"/>
        <v>0</v>
      </c>
    </row>
    <row r="151" spans="1:12" ht="15.75" thickBot="1">
      <c r="A151" s="1" t="s">
        <v>425</v>
      </c>
      <c r="B151" s="38" t="s">
        <v>423</v>
      </c>
      <c r="C151" s="3" t="s">
        <v>426</v>
      </c>
      <c r="D151" s="3">
        <v>1</v>
      </c>
      <c r="E151" s="9"/>
      <c r="F151" s="11" t="s">
        <v>9</v>
      </c>
      <c r="G151" s="13"/>
      <c r="H151" s="47">
        <f t="shared" si="5"/>
        <v>0</v>
      </c>
      <c r="I151" s="48">
        <v>0.23</v>
      </c>
      <c r="J151" s="47">
        <f t="shared" si="4"/>
        <v>0</v>
      </c>
    </row>
    <row r="152" spans="1:12" ht="15.75" thickBot="1">
      <c r="A152" s="1" t="s">
        <v>427</v>
      </c>
      <c r="B152" s="38" t="s">
        <v>428</v>
      </c>
      <c r="C152" s="3" t="s">
        <v>429</v>
      </c>
      <c r="D152" s="3">
        <v>1</v>
      </c>
      <c r="E152" s="9"/>
      <c r="F152" s="11" t="s">
        <v>9</v>
      </c>
      <c r="G152" s="13"/>
      <c r="H152" s="47">
        <f t="shared" si="5"/>
        <v>0</v>
      </c>
      <c r="I152" s="48">
        <v>0.23</v>
      </c>
      <c r="J152" s="47">
        <f t="shared" si="4"/>
        <v>0</v>
      </c>
    </row>
    <row r="153" spans="1:12" ht="15.75" thickBot="1">
      <c r="A153" s="1" t="s">
        <v>430</v>
      </c>
      <c r="B153" s="38" t="s">
        <v>431</v>
      </c>
      <c r="C153" s="3" t="s">
        <v>432</v>
      </c>
      <c r="D153" s="3">
        <v>1</v>
      </c>
      <c r="E153" s="9"/>
      <c r="F153" s="11" t="s">
        <v>9</v>
      </c>
      <c r="G153" s="13"/>
      <c r="H153" s="47">
        <f t="shared" si="5"/>
        <v>0</v>
      </c>
      <c r="I153" s="48">
        <v>0.23</v>
      </c>
      <c r="J153" s="47">
        <f t="shared" si="4"/>
        <v>0</v>
      </c>
    </row>
    <row r="154" spans="1:12" ht="15.75" thickBot="1">
      <c r="A154" s="1" t="s">
        <v>433</v>
      </c>
      <c r="B154" s="38" t="s">
        <v>434</v>
      </c>
      <c r="C154" s="3" t="s">
        <v>435</v>
      </c>
      <c r="D154" s="3">
        <v>1</v>
      </c>
      <c r="E154" s="9"/>
      <c r="F154" s="11" t="s">
        <v>9</v>
      </c>
      <c r="G154" s="13"/>
      <c r="H154" s="47">
        <f t="shared" si="5"/>
        <v>0</v>
      </c>
      <c r="I154" s="48">
        <v>0.23</v>
      </c>
      <c r="J154" s="47">
        <f t="shared" si="4"/>
        <v>0</v>
      </c>
    </row>
    <row r="155" spans="1:12" ht="15.75" thickBot="1">
      <c r="A155" s="1" t="s">
        <v>436</v>
      </c>
      <c r="B155" s="38" t="s">
        <v>437</v>
      </c>
      <c r="C155" s="3" t="s">
        <v>438</v>
      </c>
      <c r="D155" s="3">
        <v>1</v>
      </c>
      <c r="E155" s="9"/>
      <c r="F155" s="11" t="s">
        <v>9</v>
      </c>
      <c r="G155" s="13"/>
      <c r="H155" s="47">
        <f t="shared" si="5"/>
        <v>0</v>
      </c>
      <c r="I155" s="48">
        <v>0.23</v>
      </c>
      <c r="J155" s="47">
        <f t="shared" si="4"/>
        <v>0</v>
      </c>
    </row>
    <row r="156" spans="1:12" ht="26.25" thickBot="1">
      <c r="A156" s="39" t="s">
        <v>439</v>
      </c>
      <c r="B156" s="40" t="s">
        <v>440</v>
      </c>
      <c r="C156" s="41" t="s">
        <v>441</v>
      </c>
      <c r="D156" s="42">
        <v>1</v>
      </c>
      <c r="E156" s="43"/>
      <c r="F156" s="44" t="s">
        <v>85</v>
      </c>
      <c r="G156" s="13"/>
      <c r="H156" s="47">
        <f t="shared" si="5"/>
        <v>0</v>
      </c>
      <c r="I156" s="48">
        <v>0.23</v>
      </c>
      <c r="J156" s="47">
        <f t="shared" si="4"/>
        <v>0</v>
      </c>
    </row>
    <row r="157" spans="1:12" ht="33.75" customHeight="1" thickBot="1">
      <c r="A157" s="54" t="s">
        <v>917</v>
      </c>
      <c r="B157" s="55"/>
      <c r="C157" s="55"/>
      <c r="D157" s="55"/>
      <c r="E157" s="55"/>
      <c r="F157" s="55"/>
      <c r="G157" s="56"/>
      <c r="H157" s="50">
        <f>SUM(H7:H156)</f>
        <v>0</v>
      </c>
      <c r="I157" s="49" t="s">
        <v>915</v>
      </c>
      <c r="J157" s="50">
        <f>SUM(J7:J156)</f>
        <v>0</v>
      </c>
    </row>
    <row r="159" spans="1:12" ht="26.25" customHeight="1">
      <c r="A159" s="60" t="s">
        <v>920</v>
      </c>
      <c r="B159" s="61"/>
      <c r="C159" s="61"/>
      <c r="D159" s="61"/>
      <c r="E159" s="61"/>
      <c r="F159" s="61"/>
      <c r="G159" s="61"/>
      <c r="H159" s="61"/>
    </row>
    <row r="160" spans="1:12" s="45" customFormat="1" ht="16.5" customHeight="1">
      <c r="A160" s="52" t="s">
        <v>922</v>
      </c>
      <c r="B160" s="52"/>
      <c r="C160" s="52"/>
      <c r="D160" s="52"/>
      <c r="E160" s="52"/>
      <c r="F160" s="52"/>
      <c r="G160" s="52"/>
      <c r="H160" s="52"/>
      <c r="I160" s="46"/>
      <c r="J160" s="46"/>
      <c r="K160" s="46"/>
      <c r="L160" s="46"/>
    </row>
    <row r="161" spans="1:14" ht="81.75" customHeight="1">
      <c r="A161" s="62" t="s">
        <v>921</v>
      </c>
      <c r="B161" s="62"/>
      <c r="C161" s="62"/>
      <c r="D161" s="62"/>
      <c r="E161" s="62"/>
      <c r="F161" s="62"/>
      <c r="G161" s="62"/>
      <c r="H161" s="62"/>
      <c r="I161" s="62"/>
      <c r="J161" s="62"/>
      <c r="K161" s="8"/>
      <c r="L161" s="8"/>
      <c r="M161" s="8"/>
      <c r="N161" s="8"/>
    </row>
    <row r="164" spans="1:14" ht="15.75">
      <c r="G164" s="51" t="s">
        <v>923</v>
      </c>
      <c r="H164" s="51"/>
    </row>
  </sheetData>
  <mergeCells count="7">
    <mergeCell ref="G164:H164"/>
    <mergeCell ref="A160:H160"/>
    <mergeCell ref="A2:J2"/>
    <mergeCell ref="A157:G157"/>
    <mergeCell ref="A6:J6"/>
    <mergeCell ref="A159:H159"/>
    <mergeCell ref="A161:J161"/>
  </mergeCells>
  <conditionalFormatting sqref="H7:H156">
    <cfRule type="cellIs" dxfId="6" priority="4" operator="equal">
      <formula>0</formula>
    </cfRule>
  </conditionalFormatting>
  <conditionalFormatting sqref="J7:J156">
    <cfRule type="cellIs" dxfId="5" priority="3" operator="equal">
      <formula>0</formula>
    </cfRule>
  </conditionalFormatting>
  <conditionalFormatting sqref="H157">
    <cfRule type="cellIs" dxfId="1" priority="2" operator="equal">
      <formula>0</formula>
    </cfRule>
  </conditionalFormatting>
  <conditionalFormatting sqref="J157">
    <cfRule type="cellIs" dxfId="0" priority="1" operator="equal">
      <formula>0</formula>
    </cfRule>
  </conditionalFormatting>
  <pageMargins left="0.7" right="0.7" top="0.75" bottom="0.75" header="0.3" footer="0.3"/>
  <pageSetup paperSize="9" scale="76" fitToHeight="0" orientation="landscape" r:id="rId1"/>
  <rowBreaks count="4" manualBreakCount="4">
    <brk id="36" max="9" man="1"/>
    <brk id="68" max="9" man="1"/>
    <brk id="109" max="9" man="1"/>
    <brk id="14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2:N232"/>
  <sheetViews>
    <sheetView view="pageBreakPreview" topLeftCell="A214" zoomScaleNormal="100" zoomScaleSheetLayoutView="100" workbookViewId="0">
      <selection activeCell="J226" sqref="J226"/>
    </sheetView>
  </sheetViews>
  <sheetFormatPr defaultRowHeight="15"/>
  <cols>
    <col min="1" max="1" width="5.140625" style="6" customWidth="1"/>
    <col min="2" max="2" width="54.140625" customWidth="1"/>
    <col min="3" max="3" width="16.85546875" customWidth="1"/>
    <col min="4" max="4" width="10.5703125" customWidth="1"/>
    <col min="5" max="5" width="24" customWidth="1"/>
    <col min="6" max="6" width="10" style="7" customWidth="1"/>
    <col min="7" max="7" width="13.5703125" customWidth="1"/>
    <col min="8" max="8" width="22.140625" customWidth="1"/>
    <col min="9" max="9" width="10.42578125" customWidth="1"/>
    <col min="10" max="10" width="21" customWidth="1"/>
  </cols>
  <sheetData>
    <row r="2" spans="1:10" ht="21" customHeight="1">
      <c r="A2" s="53" t="s">
        <v>919</v>
      </c>
      <c r="B2" s="53"/>
      <c r="C2" s="53"/>
      <c r="D2" s="53"/>
      <c r="E2" s="53"/>
      <c r="F2" s="53"/>
      <c r="G2" s="53"/>
      <c r="H2" s="53"/>
      <c r="I2" s="53"/>
      <c r="J2" s="53"/>
    </row>
    <row r="3" spans="1:10" ht="12.75" customHeight="1" thickBot="1"/>
    <row r="4" spans="1:10" ht="105.75" customHeight="1" thickBot="1">
      <c r="A4" s="23" t="s">
        <v>0</v>
      </c>
      <c r="B4" s="15" t="s">
        <v>1</v>
      </c>
      <c r="C4" s="15" t="s">
        <v>837</v>
      </c>
      <c r="D4" s="14" t="s">
        <v>3</v>
      </c>
      <c r="E4" s="16" t="s">
        <v>924</v>
      </c>
      <c r="F4" s="15" t="s">
        <v>2</v>
      </c>
      <c r="G4" s="24" t="s">
        <v>4</v>
      </c>
      <c r="H4" s="14" t="s">
        <v>912</v>
      </c>
      <c r="I4" s="14" t="s">
        <v>916</v>
      </c>
      <c r="J4" s="14" t="s">
        <v>911</v>
      </c>
    </row>
    <row r="5" spans="1:10" ht="12.75" customHeight="1" thickBot="1">
      <c r="A5" s="22">
        <v>1</v>
      </c>
      <c r="B5" s="18">
        <v>2</v>
      </c>
      <c r="C5" s="18">
        <v>3</v>
      </c>
      <c r="D5" s="19">
        <v>4</v>
      </c>
      <c r="E5" s="20">
        <v>5</v>
      </c>
      <c r="F5" s="18">
        <v>6</v>
      </c>
      <c r="G5" s="19">
        <v>7</v>
      </c>
      <c r="H5" s="20">
        <v>8</v>
      </c>
      <c r="I5" s="19">
        <v>9</v>
      </c>
      <c r="J5" s="20">
        <v>10</v>
      </c>
    </row>
    <row r="6" spans="1:10" ht="24.75" customHeight="1" thickBot="1">
      <c r="A6" s="66" t="s">
        <v>442</v>
      </c>
      <c r="B6" s="67"/>
      <c r="C6" s="67"/>
      <c r="D6" s="67"/>
      <c r="E6" s="67"/>
      <c r="F6" s="67"/>
      <c r="G6" s="67"/>
      <c r="H6" s="67"/>
      <c r="I6" s="67"/>
      <c r="J6" s="68"/>
    </row>
    <row r="7" spans="1:10" ht="15.75" thickBot="1">
      <c r="A7" s="21" t="s">
        <v>6</v>
      </c>
      <c r="B7" s="4" t="s">
        <v>443</v>
      </c>
      <c r="C7" s="5" t="s">
        <v>444</v>
      </c>
      <c r="D7" s="3">
        <v>1</v>
      </c>
      <c r="E7" s="9"/>
      <c r="F7" s="11" t="s">
        <v>9</v>
      </c>
      <c r="G7" s="13"/>
      <c r="H7" s="47">
        <f>D7*G7</f>
        <v>0</v>
      </c>
      <c r="I7" s="48">
        <v>0.23</v>
      </c>
      <c r="J7" s="47">
        <f t="shared" ref="J7:J70" si="0">H7+ROUND(H7*I7,2)</f>
        <v>0</v>
      </c>
    </row>
    <row r="8" spans="1:10" ht="15.75" thickBot="1">
      <c r="A8" s="21" t="s">
        <v>10</v>
      </c>
      <c r="B8" s="4" t="s">
        <v>443</v>
      </c>
      <c r="C8" s="5" t="s">
        <v>445</v>
      </c>
      <c r="D8" s="3">
        <v>1</v>
      </c>
      <c r="E8" s="9"/>
      <c r="F8" s="11" t="s">
        <v>446</v>
      </c>
      <c r="G8" s="13"/>
      <c r="H8" s="47">
        <f t="shared" ref="H8:H71" si="1">D8*G8</f>
        <v>0</v>
      </c>
      <c r="I8" s="48">
        <v>0.23</v>
      </c>
      <c r="J8" s="47">
        <f t="shared" si="0"/>
        <v>0</v>
      </c>
    </row>
    <row r="9" spans="1:10" ht="15.75" thickBot="1">
      <c r="A9" s="21" t="s">
        <v>13</v>
      </c>
      <c r="B9" s="4" t="s">
        <v>443</v>
      </c>
      <c r="C9" s="5" t="s">
        <v>447</v>
      </c>
      <c r="D9" s="3">
        <v>1</v>
      </c>
      <c r="E9" s="9"/>
      <c r="F9" s="11" t="s">
        <v>9</v>
      </c>
      <c r="G9" s="13"/>
      <c r="H9" s="47">
        <f t="shared" si="1"/>
        <v>0</v>
      </c>
      <c r="I9" s="48">
        <v>0.23</v>
      </c>
      <c r="J9" s="47">
        <f t="shared" si="0"/>
        <v>0</v>
      </c>
    </row>
    <row r="10" spans="1:10" ht="15.75" thickBot="1">
      <c r="A10" s="21" t="s">
        <v>16</v>
      </c>
      <c r="B10" s="4" t="s">
        <v>443</v>
      </c>
      <c r="C10" s="5" t="s">
        <v>448</v>
      </c>
      <c r="D10" s="3">
        <v>1</v>
      </c>
      <c r="E10" s="9"/>
      <c r="F10" s="11" t="s">
        <v>9</v>
      </c>
      <c r="G10" s="13"/>
      <c r="H10" s="47">
        <f t="shared" si="1"/>
        <v>0</v>
      </c>
      <c r="I10" s="48">
        <v>0.23</v>
      </c>
      <c r="J10" s="47">
        <f t="shared" si="0"/>
        <v>0</v>
      </c>
    </row>
    <row r="11" spans="1:10" ht="15.75" thickBot="1">
      <c r="A11" s="21" t="s">
        <v>19</v>
      </c>
      <c r="B11" s="4" t="s">
        <v>449</v>
      </c>
      <c r="C11" s="5" t="s">
        <v>450</v>
      </c>
      <c r="D11" s="3">
        <v>4</v>
      </c>
      <c r="E11" s="9"/>
      <c r="F11" s="11" t="s">
        <v>9</v>
      </c>
      <c r="G11" s="13"/>
      <c r="H11" s="47">
        <f t="shared" si="1"/>
        <v>0</v>
      </c>
      <c r="I11" s="48">
        <v>0.23</v>
      </c>
      <c r="J11" s="47">
        <f t="shared" si="0"/>
        <v>0</v>
      </c>
    </row>
    <row r="12" spans="1:10" ht="15.75" thickBot="1">
      <c r="A12" s="21" t="s">
        <v>22</v>
      </c>
      <c r="B12" s="2" t="s">
        <v>53</v>
      </c>
      <c r="C12" s="3" t="s">
        <v>451</v>
      </c>
      <c r="D12" s="3">
        <v>1</v>
      </c>
      <c r="E12" s="9"/>
      <c r="F12" s="11" t="s">
        <v>9</v>
      </c>
      <c r="G12" s="13"/>
      <c r="H12" s="47">
        <f t="shared" si="1"/>
        <v>0</v>
      </c>
      <c r="I12" s="48">
        <v>0.23</v>
      </c>
      <c r="J12" s="47">
        <f t="shared" si="0"/>
        <v>0</v>
      </c>
    </row>
    <row r="13" spans="1:10" ht="15.75" thickBot="1">
      <c r="A13" s="21" t="s">
        <v>25</v>
      </c>
      <c r="B13" s="2" t="s">
        <v>56</v>
      </c>
      <c r="C13" s="3" t="s">
        <v>452</v>
      </c>
      <c r="D13" s="3">
        <v>1</v>
      </c>
      <c r="E13" s="9"/>
      <c r="F13" s="11" t="s">
        <v>9</v>
      </c>
      <c r="G13" s="13"/>
      <c r="H13" s="47">
        <f t="shared" si="1"/>
        <v>0</v>
      </c>
      <c r="I13" s="48">
        <v>0.23</v>
      </c>
      <c r="J13" s="47">
        <f t="shared" si="0"/>
        <v>0</v>
      </c>
    </row>
    <row r="14" spans="1:10" ht="15.75" thickBot="1">
      <c r="A14" s="21" t="s">
        <v>28</v>
      </c>
      <c r="B14" s="2" t="s">
        <v>50</v>
      </c>
      <c r="C14" s="3" t="s">
        <v>453</v>
      </c>
      <c r="D14" s="3">
        <v>1</v>
      </c>
      <c r="E14" s="9"/>
      <c r="F14" s="11" t="s">
        <v>9</v>
      </c>
      <c r="G14" s="13"/>
      <c r="H14" s="47">
        <f t="shared" si="1"/>
        <v>0</v>
      </c>
      <c r="I14" s="48">
        <v>0.23</v>
      </c>
      <c r="J14" s="47">
        <f t="shared" si="0"/>
        <v>0</v>
      </c>
    </row>
    <row r="15" spans="1:10" ht="15.75" thickBot="1">
      <c r="A15" s="21" t="s">
        <v>31</v>
      </c>
      <c r="B15" s="2" t="s">
        <v>454</v>
      </c>
      <c r="C15" s="3" t="s">
        <v>455</v>
      </c>
      <c r="D15" s="3">
        <v>1</v>
      </c>
      <c r="E15" s="9"/>
      <c r="F15" s="11" t="s">
        <v>9</v>
      </c>
      <c r="G15" s="13"/>
      <c r="H15" s="47">
        <f t="shared" si="1"/>
        <v>0</v>
      </c>
      <c r="I15" s="48">
        <v>0.23</v>
      </c>
      <c r="J15" s="47">
        <f t="shared" si="0"/>
        <v>0</v>
      </c>
    </row>
    <row r="16" spans="1:10" ht="15.75" thickBot="1">
      <c r="A16" s="21" t="s">
        <v>34</v>
      </c>
      <c r="B16" s="2" t="s">
        <v>456</v>
      </c>
      <c r="C16" s="3" t="s">
        <v>457</v>
      </c>
      <c r="D16" s="3">
        <v>1</v>
      </c>
      <c r="E16" s="9"/>
      <c r="F16" s="11" t="s">
        <v>9</v>
      </c>
      <c r="G16" s="13"/>
      <c r="H16" s="47">
        <f t="shared" si="1"/>
        <v>0</v>
      </c>
      <c r="I16" s="48">
        <v>0.23</v>
      </c>
      <c r="J16" s="47">
        <f t="shared" si="0"/>
        <v>0</v>
      </c>
    </row>
    <row r="17" spans="1:10" ht="15.75" thickBot="1">
      <c r="A17" s="21" t="s">
        <v>37</v>
      </c>
      <c r="B17" s="2" t="s">
        <v>458</v>
      </c>
      <c r="C17" s="3" t="s">
        <v>459</v>
      </c>
      <c r="D17" s="3">
        <v>1</v>
      </c>
      <c r="E17" s="9"/>
      <c r="F17" s="11" t="s">
        <v>9</v>
      </c>
      <c r="G17" s="13"/>
      <c r="H17" s="47">
        <f t="shared" si="1"/>
        <v>0</v>
      </c>
      <c r="I17" s="48">
        <v>0.23</v>
      </c>
      <c r="J17" s="47">
        <f t="shared" si="0"/>
        <v>0</v>
      </c>
    </row>
    <row r="18" spans="1:10" ht="15.75" thickBot="1">
      <c r="A18" s="21" t="s">
        <v>40</v>
      </c>
      <c r="B18" s="2" t="s">
        <v>460</v>
      </c>
      <c r="C18" s="3" t="s">
        <v>461</v>
      </c>
      <c r="D18" s="3">
        <v>1</v>
      </c>
      <c r="E18" s="9"/>
      <c r="F18" s="11" t="s">
        <v>9</v>
      </c>
      <c r="G18" s="13"/>
      <c r="H18" s="47">
        <f t="shared" si="1"/>
        <v>0</v>
      </c>
      <c r="I18" s="48">
        <v>0.23</v>
      </c>
      <c r="J18" s="47">
        <f t="shared" si="0"/>
        <v>0</v>
      </c>
    </row>
    <row r="19" spans="1:10" ht="15.75" thickBot="1">
      <c r="A19" s="21" t="s">
        <v>43</v>
      </c>
      <c r="B19" s="2" t="s">
        <v>462</v>
      </c>
      <c r="C19" s="3" t="s">
        <v>463</v>
      </c>
      <c r="D19" s="3">
        <v>1</v>
      </c>
      <c r="E19" s="9"/>
      <c r="F19" s="11" t="s">
        <v>85</v>
      </c>
      <c r="G19" s="13"/>
      <c r="H19" s="47">
        <f t="shared" si="1"/>
        <v>0</v>
      </c>
      <c r="I19" s="48">
        <v>0.23</v>
      </c>
      <c r="J19" s="47">
        <f t="shared" si="0"/>
        <v>0</v>
      </c>
    </row>
    <row r="20" spans="1:10" ht="15.75" thickBot="1">
      <c r="A20" s="21" t="s">
        <v>46</v>
      </c>
      <c r="B20" s="2" t="s">
        <v>464</v>
      </c>
      <c r="C20" s="3" t="s">
        <v>465</v>
      </c>
      <c r="D20" s="3">
        <v>1</v>
      </c>
      <c r="E20" s="9"/>
      <c r="F20" s="11" t="s">
        <v>85</v>
      </c>
      <c r="G20" s="13"/>
      <c r="H20" s="47">
        <f t="shared" si="1"/>
        <v>0</v>
      </c>
      <c r="I20" s="48">
        <v>0.23</v>
      </c>
      <c r="J20" s="47">
        <f t="shared" si="0"/>
        <v>0</v>
      </c>
    </row>
    <row r="21" spans="1:10" ht="15.75" thickBot="1">
      <c r="A21" s="21" t="s">
        <v>49</v>
      </c>
      <c r="B21" s="2" t="s">
        <v>466</v>
      </c>
      <c r="C21" s="3" t="s">
        <v>467</v>
      </c>
      <c r="D21" s="3">
        <v>1</v>
      </c>
      <c r="E21" s="9"/>
      <c r="F21" s="11" t="s">
        <v>85</v>
      </c>
      <c r="G21" s="13"/>
      <c r="H21" s="47">
        <f t="shared" si="1"/>
        <v>0</v>
      </c>
      <c r="I21" s="48">
        <v>0.23</v>
      </c>
      <c r="J21" s="47">
        <f t="shared" si="0"/>
        <v>0</v>
      </c>
    </row>
    <row r="22" spans="1:10" ht="15.75" thickBot="1">
      <c r="A22" s="21" t="s">
        <v>52</v>
      </c>
      <c r="B22" s="2" t="s">
        <v>468</v>
      </c>
      <c r="C22" s="3" t="s">
        <v>469</v>
      </c>
      <c r="D22" s="3">
        <v>1</v>
      </c>
      <c r="E22" s="9"/>
      <c r="F22" s="11" t="s">
        <v>85</v>
      </c>
      <c r="G22" s="13"/>
      <c r="H22" s="47">
        <f t="shared" si="1"/>
        <v>0</v>
      </c>
      <c r="I22" s="48">
        <v>0.23</v>
      </c>
      <c r="J22" s="47">
        <f t="shared" si="0"/>
        <v>0</v>
      </c>
    </row>
    <row r="23" spans="1:10" ht="15.75" thickBot="1">
      <c r="A23" s="21" t="s">
        <v>55</v>
      </c>
      <c r="B23" s="2" t="s">
        <v>470</v>
      </c>
      <c r="C23" s="3" t="s">
        <v>471</v>
      </c>
      <c r="D23" s="3">
        <v>1</v>
      </c>
      <c r="E23" s="9"/>
      <c r="F23" s="11" t="s">
        <v>85</v>
      </c>
      <c r="G23" s="13"/>
      <c r="H23" s="47">
        <f t="shared" si="1"/>
        <v>0</v>
      </c>
      <c r="I23" s="48">
        <v>0.23</v>
      </c>
      <c r="J23" s="47">
        <f t="shared" si="0"/>
        <v>0</v>
      </c>
    </row>
    <row r="24" spans="1:10" ht="15.75" thickBot="1">
      <c r="A24" s="21" t="s">
        <v>58</v>
      </c>
      <c r="B24" s="2" t="s">
        <v>472</v>
      </c>
      <c r="C24" s="3" t="s">
        <v>471</v>
      </c>
      <c r="D24" s="3">
        <v>2</v>
      </c>
      <c r="E24" s="9"/>
      <c r="F24" s="11" t="s">
        <v>85</v>
      </c>
      <c r="G24" s="13"/>
      <c r="H24" s="47">
        <f t="shared" si="1"/>
        <v>0</v>
      </c>
      <c r="I24" s="48">
        <v>0.23</v>
      </c>
      <c r="J24" s="47">
        <f t="shared" si="0"/>
        <v>0</v>
      </c>
    </row>
    <row r="25" spans="1:10" ht="15.75" thickBot="1">
      <c r="A25" s="21" t="s">
        <v>61</v>
      </c>
      <c r="B25" s="2" t="s">
        <v>473</v>
      </c>
      <c r="C25" s="3" t="s">
        <v>474</v>
      </c>
      <c r="D25" s="3">
        <v>1</v>
      </c>
      <c r="E25" s="9"/>
      <c r="F25" s="11" t="s">
        <v>9</v>
      </c>
      <c r="G25" s="13"/>
      <c r="H25" s="47">
        <f t="shared" si="1"/>
        <v>0</v>
      </c>
      <c r="I25" s="48">
        <v>0.23</v>
      </c>
      <c r="J25" s="47">
        <f t="shared" si="0"/>
        <v>0</v>
      </c>
    </row>
    <row r="26" spans="1:10" ht="15.75" thickBot="1">
      <c r="A26" s="21" t="s">
        <v>64</v>
      </c>
      <c r="B26" s="4" t="s">
        <v>475</v>
      </c>
      <c r="C26" s="5" t="s">
        <v>476</v>
      </c>
      <c r="D26" s="3">
        <v>1</v>
      </c>
      <c r="E26" s="9"/>
      <c r="F26" s="11" t="s">
        <v>9</v>
      </c>
      <c r="G26" s="13"/>
      <c r="H26" s="47">
        <f t="shared" si="1"/>
        <v>0</v>
      </c>
      <c r="I26" s="48">
        <v>0.23</v>
      </c>
      <c r="J26" s="47">
        <f t="shared" si="0"/>
        <v>0</v>
      </c>
    </row>
    <row r="27" spans="1:10" ht="15.75" thickBot="1">
      <c r="A27" s="21" t="s">
        <v>67</v>
      </c>
      <c r="B27" s="2" t="s">
        <v>477</v>
      </c>
      <c r="C27" s="3" t="s">
        <v>478</v>
      </c>
      <c r="D27" s="3">
        <v>1</v>
      </c>
      <c r="E27" s="9"/>
      <c r="F27" s="11" t="s">
        <v>85</v>
      </c>
      <c r="G27" s="13"/>
      <c r="H27" s="47">
        <f t="shared" si="1"/>
        <v>0</v>
      </c>
      <c r="I27" s="48">
        <v>0.23</v>
      </c>
      <c r="J27" s="47">
        <f t="shared" si="0"/>
        <v>0</v>
      </c>
    </row>
    <row r="28" spans="1:10" ht="15.75" thickBot="1">
      <c r="A28" s="21" t="s">
        <v>70</v>
      </c>
      <c r="B28" s="2" t="s">
        <v>479</v>
      </c>
      <c r="C28" s="3" t="s">
        <v>480</v>
      </c>
      <c r="D28" s="3">
        <v>1</v>
      </c>
      <c r="E28" s="9"/>
      <c r="F28" s="11" t="s">
        <v>85</v>
      </c>
      <c r="G28" s="13"/>
      <c r="H28" s="47">
        <f t="shared" si="1"/>
        <v>0</v>
      </c>
      <c r="I28" s="48">
        <v>0.23</v>
      </c>
      <c r="J28" s="47">
        <f t="shared" si="0"/>
        <v>0</v>
      </c>
    </row>
    <row r="29" spans="1:10" ht="15.75" thickBot="1">
      <c r="A29" s="21" t="s">
        <v>73</v>
      </c>
      <c r="B29" s="2" t="s">
        <v>481</v>
      </c>
      <c r="C29" s="3" t="s">
        <v>482</v>
      </c>
      <c r="D29" s="3">
        <v>1</v>
      </c>
      <c r="E29" s="9"/>
      <c r="F29" s="11" t="s">
        <v>85</v>
      </c>
      <c r="G29" s="13"/>
      <c r="H29" s="47">
        <f t="shared" si="1"/>
        <v>0</v>
      </c>
      <c r="I29" s="48">
        <v>0.23</v>
      </c>
      <c r="J29" s="47">
        <f t="shared" si="0"/>
        <v>0</v>
      </c>
    </row>
    <row r="30" spans="1:10" ht="15.75" thickBot="1">
      <c r="A30" s="21" t="s">
        <v>76</v>
      </c>
      <c r="B30" s="2" t="s">
        <v>483</v>
      </c>
      <c r="C30" s="3" t="s">
        <v>484</v>
      </c>
      <c r="D30" s="3">
        <v>1</v>
      </c>
      <c r="E30" s="9"/>
      <c r="F30" s="11" t="s">
        <v>85</v>
      </c>
      <c r="G30" s="13"/>
      <c r="H30" s="47">
        <f t="shared" si="1"/>
        <v>0</v>
      </c>
      <c r="I30" s="48">
        <v>0.23</v>
      </c>
      <c r="J30" s="47">
        <f t="shared" si="0"/>
        <v>0</v>
      </c>
    </row>
    <row r="31" spans="1:10" ht="15.75" thickBot="1">
      <c r="A31" s="21" t="s">
        <v>79</v>
      </c>
      <c r="B31" s="2" t="s">
        <v>485</v>
      </c>
      <c r="C31" s="3" t="s">
        <v>486</v>
      </c>
      <c r="D31" s="3">
        <v>1</v>
      </c>
      <c r="E31" s="9"/>
      <c r="F31" s="11" t="s">
        <v>85</v>
      </c>
      <c r="G31" s="13"/>
      <c r="H31" s="47">
        <f t="shared" si="1"/>
        <v>0</v>
      </c>
      <c r="I31" s="48">
        <v>0.23</v>
      </c>
      <c r="J31" s="47">
        <f t="shared" si="0"/>
        <v>0</v>
      </c>
    </row>
    <row r="32" spans="1:10" ht="15.75" thickBot="1">
      <c r="A32" s="21" t="s">
        <v>82</v>
      </c>
      <c r="B32" s="2" t="s">
        <v>487</v>
      </c>
      <c r="C32" s="3" t="s">
        <v>488</v>
      </c>
      <c r="D32" s="3">
        <v>1</v>
      </c>
      <c r="E32" s="9"/>
      <c r="F32" s="11" t="s">
        <v>85</v>
      </c>
      <c r="G32" s="13"/>
      <c r="H32" s="47">
        <f t="shared" si="1"/>
        <v>0</v>
      </c>
      <c r="I32" s="48">
        <v>0.23</v>
      </c>
      <c r="J32" s="47">
        <f t="shared" si="0"/>
        <v>0</v>
      </c>
    </row>
    <row r="33" spans="1:10" ht="15.75" thickBot="1">
      <c r="A33" s="21" t="s">
        <v>86</v>
      </c>
      <c r="B33" s="2" t="s">
        <v>489</v>
      </c>
      <c r="C33" s="3" t="s">
        <v>490</v>
      </c>
      <c r="D33" s="3">
        <v>1</v>
      </c>
      <c r="E33" s="9"/>
      <c r="F33" s="11" t="s">
        <v>85</v>
      </c>
      <c r="G33" s="13"/>
      <c r="H33" s="47">
        <f t="shared" si="1"/>
        <v>0</v>
      </c>
      <c r="I33" s="48">
        <v>0.23</v>
      </c>
      <c r="J33" s="47">
        <f t="shared" si="0"/>
        <v>0</v>
      </c>
    </row>
    <row r="34" spans="1:10" ht="15.75" thickBot="1">
      <c r="A34" s="21" t="s">
        <v>89</v>
      </c>
      <c r="B34" s="2" t="s">
        <v>491</v>
      </c>
      <c r="C34" s="3" t="s">
        <v>492</v>
      </c>
      <c r="D34" s="3">
        <v>1</v>
      </c>
      <c r="E34" s="9"/>
      <c r="F34" s="11" t="s">
        <v>9</v>
      </c>
      <c r="G34" s="13"/>
      <c r="H34" s="47">
        <f t="shared" si="1"/>
        <v>0</v>
      </c>
      <c r="I34" s="48">
        <v>0.23</v>
      </c>
      <c r="J34" s="47">
        <f t="shared" si="0"/>
        <v>0</v>
      </c>
    </row>
    <row r="35" spans="1:10" ht="15.75" thickBot="1">
      <c r="A35" s="21" t="s">
        <v>92</v>
      </c>
      <c r="B35" s="2" t="s">
        <v>493</v>
      </c>
      <c r="C35" s="3" t="s">
        <v>494</v>
      </c>
      <c r="D35" s="3">
        <v>1</v>
      </c>
      <c r="E35" s="9"/>
      <c r="F35" s="11" t="s">
        <v>9</v>
      </c>
      <c r="G35" s="13"/>
      <c r="H35" s="47">
        <f t="shared" si="1"/>
        <v>0</v>
      </c>
      <c r="I35" s="48">
        <v>0.23</v>
      </c>
      <c r="J35" s="47">
        <f t="shared" si="0"/>
        <v>0</v>
      </c>
    </row>
    <row r="36" spans="1:10" ht="15.75" thickBot="1">
      <c r="A36" s="21" t="s">
        <v>95</v>
      </c>
      <c r="B36" s="2" t="s">
        <v>495</v>
      </c>
      <c r="C36" s="3" t="s">
        <v>496</v>
      </c>
      <c r="D36" s="3">
        <v>1</v>
      </c>
      <c r="E36" s="9"/>
      <c r="F36" s="11" t="s">
        <v>85</v>
      </c>
      <c r="G36" s="13"/>
      <c r="H36" s="47">
        <f t="shared" si="1"/>
        <v>0</v>
      </c>
      <c r="I36" s="48">
        <v>0.23</v>
      </c>
      <c r="J36" s="47">
        <f t="shared" si="0"/>
        <v>0</v>
      </c>
    </row>
    <row r="37" spans="1:10" ht="15.75" thickBot="1">
      <c r="A37" s="21" t="s">
        <v>98</v>
      </c>
      <c r="B37" s="2" t="s">
        <v>497</v>
      </c>
      <c r="C37" s="3" t="s">
        <v>498</v>
      </c>
      <c r="D37" s="3">
        <v>1</v>
      </c>
      <c r="E37" s="9"/>
      <c r="F37" s="11" t="s">
        <v>85</v>
      </c>
      <c r="G37" s="13"/>
      <c r="H37" s="47">
        <f t="shared" si="1"/>
        <v>0</v>
      </c>
      <c r="I37" s="48">
        <v>0.23</v>
      </c>
      <c r="J37" s="47">
        <f t="shared" si="0"/>
        <v>0</v>
      </c>
    </row>
    <row r="38" spans="1:10" ht="15.75" thickBot="1">
      <c r="A38" s="21" t="s">
        <v>101</v>
      </c>
      <c r="B38" s="2" t="s">
        <v>499</v>
      </c>
      <c r="C38" s="3" t="s">
        <v>500</v>
      </c>
      <c r="D38" s="3">
        <v>1</v>
      </c>
      <c r="E38" s="9"/>
      <c r="F38" s="11" t="s">
        <v>9</v>
      </c>
      <c r="G38" s="13"/>
      <c r="H38" s="47">
        <f t="shared" si="1"/>
        <v>0</v>
      </c>
      <c r="I38" s="48">
        <v>0.23</v>
      </c>
      <c r="J38" s="47">
        <f t="shared" si="0"/>
        <v>0</v>
      </c>
    </row>
    <row r="39" spans="1:10" ht="15.75" thickBot="1">
      <c r="A39" s="21" t="s">
        <v>104</v>
      </c>
      <c r="B39" s="2" t="s">
        <v>501</v>
      </c>
      <c r="C39" s="3" t="s">
        <v>502</v>
      </c>
      <c r="D39" s="3">
        <v>1</v>
      </c>
      <c r="E39" s="9"/>
      <c r="F39" s="11" t="s">
        <v>9</v>
      </c>
      <c r="G39" s="13"/>
      <c r="H39" s="47">
        <f t="shared" si="1"/>
        <v>0</v>
      </c>
      <c r="I39" s="48">
        <v>0.23</v>
      </c>
      <c r="J39" s="47">
        <f t="shared" si="0"/>
        <v>0</v>
      </c>
    </row>
    <row r="40" spans="1:10" ht="15.75" thickBot="1">
      <c r="A40" s="21" t="s">
        <v>107</v>
      </c>
      <c r="B40" s="2" t="s">
        <v>503</v>
      </c>
      <c r="C40" s="3" t="s">
        <v>504</v>
      </c>
      <c r="D40" s="3">
        <v>1</v>
      </c>
      <c r="E40" s="9"/>
      <c r="F40" s="11" t="s">
        <v>9</v>
      </c>
      <c r="G40" s="13"/>
      <c r="H40" s="47">
        <f t="shared" si="1"/>
        <v>0</v>
      </c>
      <c r="I40" s="48">
        <v>0.23</v>
      </c>
      <c r="J40" s="47">
        <f t="shared" si="0"/>
        <v>0</v>
      </c>
    </row>
    <row r="41" spans="1:10" ht="15.75" thickBot="1">
      <c r="A41" s="21" t="s">
        <v>838</v>
      </c>
      <c r="B41" s="2" t="s">
        <v>505</v>
      </c>
      <c r="C41" s="3" t="s">
        <v>502</v>
      </c>
      <c r="D41" s="3">
        <v>1</v>
      </c>
      <c r="E41" s="9"/>
      <c r="F41" s="11" t="s">
        <v>9</v>
      </c>
      <c r="G41" s="13"/>
      <c r="H41" s="47">
        <f t="shared" si="1"/>
        <v>0</v>
      </c>
      <c r="I41" s="48">
        <v>0.23</v>
      </c>
      <c r="J41" s="47">
        <f t="shared" si="0"/>
        <v>0</v>
      </c>
    </row>
    <row r="42" spans="1:10" ht="15.75" thickBot="1">
      <c r="A42" s="21" t="s">
        <v>112</v>
      </c>
      <c r="B42" s="2" t="s">
        <v>506</v>
      </c>
      <c r="C42" s="3" t="s">
        <v>507</v>
      </c>
      <c r="D42" s="3">
        <v>1</v>
      </c>
      <c r="E42" s="9"/>
      <c r="F42" s="11" t="s">
        <v>9</v>
      </c>
      <c r="G42" s="13"/>
      <c r="H42" s="47">
        <f t="shared" si="1"/>
        <v>0</v>
      </c>
      <c r="I42" s="48">
        <v>0.23</v>
      </c>
      <c r="J42" s="47">
        <f t="shared" si="0"/>
        <v>0</v>
      </c>
    </row>
    <row r="43" spans="1:10" ht="15.75" thickBot="1">
      <c r="A43" s="21" t="s">
        <v>115</v>
      </c>
      <c r="B43" s="2" t="s">
        <v>508</v>
      </c>
      <c r="C43" s="3" t="s">
        <v>509</v>
      </c>
      <c r="D43" s="3">
        <v>1</v>
      </c>
      <c r="E43" s="9"/>
      <c r="F43" s="11" t="s">
        <v>9</v>
      </c>
      <c r="G43" s="13"/>
      <c r="H43" s="47">
        <f t="shared" si="1"/>
        <v>0</v>
      </c>
      <c r="I43" s="48">
        <v>0.23</v>
      </c>
      <c r="J43" s="47">
        <f t="shared" si="0"/>
        <v>0</v>
      </c>
    </row>
    <row r="44" spans="1:10" ht="15.75" thickBot="1">
      <c r="A44" s="21" t="s">
        <v>118</v>
      </c>
      <c r="B44" s="2" t="s">
        <v>510</v>
      </c>
      <c r="C44" s="3" t="s">
        <v>511</v>
      </c>
      <c r="D44" s="3">
        <v>1</v>
      </c>
      <c r="E44" s="9"/>
      <c r="F44" s="11" t="s">
        <v>9</v>
      </c>
      <c r="G44" s="13"/>
      <c r="H44" s="47">
        <f t="shared" si="1"/>
        <v>0</v>
      </c>
      <c r="I44" s="48">
        <v>0.23</v>
      </c>
      <c r="J44" s="47">
        <f t="shared" si="0"/>
        <v>0</v>
      </c>
    </row>
    <row r="45" spans="1:10" ht="15.75" thickBot="1">
      <c r="A45" s="21" t="s">
        <v>121</v>
      </c>
      <c r="B45" s="2" t="s">
        <v>512</v>
      </c>
      <c r="C45" s="3" t="s">
        <v>513</v>
      </c>
      <c r="D45" s="3">
        <v>1</v>
      </c>
      <c r="E45" s="9"/>
      <c r="F45" s="11" t="s">
        <v>85</v>
      </c>
      <c r="G45" s="13"/>
      <c r="H45" s="47">
        <f t="shared" si="1"/>
        <v>0</v>
      </c>
      <c r="I45" s="48">
        <v>0.23</v>
      </c>
      <c r="J45" s="47">
        <f t="shared" si="0"/>
        <v>0</v>
      </c>
    </row>
    <row r="46" spans="1:10" ht="15.75" thickBot="1">
      <c r="A46" s="21" t="s">
        <v>124</v>
      </c>
      <c r="B46" s="2" t="s">
        <v>514</v>
      </c>
      <c r="C46" s="3" t="s">
        <v>515</v>
      </c>
      <c r="D46" s="3">
        <v>1</v>
      </c>
      <c r="E46" s="9"/>
      <c r="F46" s="11" t="s">
        <v>85</v>
      </c>
      <c r="G46" s="13"/>
      <c r="H46" s="47">
        <f t="shared" si="1"/>
        <v>0</v>
      </c>
      <c r="I46" s="48">
        <v>0.23</v>
      </c>
      <c r="J46" s="47">
        <f t="shared" si="0"/>
        <v>0</v>
      </c>
    </row>
    <row r="47" spans="1:10" ht="15.75" thickBot="1">
      <c r="A47" s="21" t="s">
        <v>127</v>
      </c>
      <c r="B47" s="2" t="s">
        <v>516</v>
      </c>
      <c r="C47" s="3" t="s">
        <v>517</v>
      </c>
      <c r="D47" s="3">
        <v>1</v>
      </c>
      <c r="E47" s="9"/>
      <c r="F47" s="11" t="s">
        <v>9</v>
      </c>
      <c r="G47" s="13"/>
      <c r="H47" s="47">
        <f t="shared" si="1"/>
        <v>0</v>
      </c>
      <c r="I47" s="48">
        <v>0.23</v>
      </c>
      <c r="J47" s="47">
        <f t="shared" si="0"/>
        <v>0</v>
      </c>
    </row>
    <row r="48" spans="1:10" ht="15.75" thickBot="1">
      <c r="A48" s="21" t="s">
        <v>130</v>
      </c>
      <c r="B48" s="2" t="s">
        <v>518</v>
      </c>
      <c r="C48" s="3" t="s">
        <v>519</v>
      </c>
      <c r="D48" s="3">
        <v>1</v>
      </c>
      <c r="E48" s="9"/>
      <c r="F48" s="11" t="s">
        <v>9</v>
      </c>
      <c r="G48" s="13"/>
      <c r="H48" s="47">
        <f t="shared" si="1"/>
        <v>0</v>
      </c>
      <c r="I48" s="48">
        <v>0.23</v>
      </c>
      <c r="J48" s="47">
        <f t="shared" si="0"/>
        <v>0</v>
      </c>
    </row>
    <row r="49" spans="1:10" ht="15.75" thickBot="1">
      <c r="A49" s="21" t="s">
        <v>133</v>
      </c>
      <c r="B49" s="2" t="s">
        <v>520</v>
      </c>
      <c r="C49" s="3" t="s">
        <v>521</v>
      </c>
      <c r="D49" s="3">
        <v>1</v>
      </c>
      <c r="E49" s="9"/>
      <c r="F49" s="11" t="s">
        <v>85</v>
      </c>
      <c r="G49" s="13"/>
      <c r="H49" s="47">
        <f t="shared" si="1"/>
        <v>0</v>
      </c>
      <c r="I49" s="48">
        <v>0.23</v>
      </c>
      <c r="J49" s="47">
        <f t="shared" si="0"/>
        <v>0</v>
      </c>
    </row>
    <row r="50" spans="1:10" ht="15.75" thickBot="1">
      <c r="A50" s="21" t="s">
        <v>136</v>
      </c>
      <c r="B50" s="2" t="s">
        <v>522</v>
      </c>
      <c r="C50" s="3" t="s">
        <v>523</v>
      </c>
      <c r="D50" s="3">
        <v>1</v>
      </c>
      <c r="E50" s="9"/>
      <c r="F50" s="11" t="s">
        <v>85</v>
      </c>
      <c r="G50" s="13"/>
      <c r="H50" s="47">
        <f t="shared" si="1"/>
        <v>0</v>
      </c>
      <c r="I50" s="48">
        <v>0.23</v>
      </c>
      <c r="J50" s="47">
        <f t="shared" si="0"/>
        <v>0</v>
      </c>
    </row>
    <row r="51" spans="1:10" ht="15.75" thickBot="1">
      <c r="A51" s="21" t="s">
        <v>139</v>
      </c>
      <c r="B51" s="2" t="s">
        <v>524</v>
      </c>
      <c r="C51" s="3" t="s">
        <v>525</v>
      </c>
      <c r="D51" s="3">
        <v>2</v>
      </c>
      <c r="E51" s="9"/>
      <c r="F51" s="11" t="s">
        <v>9</v>
      </c>
      <c r="G51" s="13"/>
      <c r="H51" s="47">
        <f t="shared" si="1"/>
        <v>0</v>
      </c>
      <c r="I51" s="48">
        <v>0.23</v>
      </c>
      <c r="J51" s="47">
        <f t="shared" si="0"/>
        <v>0</v>
      </c>
    </row>
    <row r="52" spans="1:10" ht="15.75" thickBot="1">
      <c r="A52" s="21" t="s">
        <v>142</v>
      </c>
      <c r="B52" s="2" t="s">
        <v>526</v>
      </c>
      <c r="C52" s="3" t="s">
        <v>527</v>
      </c>
      <c r="D52" s="3">
        <v>1</v>
      </c>
      <c r="E52" s="9"/>
      <c r="F52" s="11" t="s">
        <v>9</v>
      </c>
      <c r="G52" s="13"/>
      <c r="H52" s="47">
        <f t="shared" si="1"/>
        <v>0</v>
      </c>
      <c r="I52" s="48">
        <v>0.23</v>
      </c>
      <c r="J52" s="47">
        <f t="shared" si="0"/>
        <v>0</v>
      </c>
    </row>
    <row r="53" spans="1:10" ht="15.75" thickBot="1">
      <c r="A53" s="21" t="s">
        <v>145</v>
      </c>
      <c r="B53" s="2" t="s">
        <v>528</v>
      </c>
      <c r="C53" s="3" t="s">
        <v>529</v>
      </c>
      <c r="D53" s="3">
        <v>1</v>
      </c>
      <c r="E53" s="9"/>
      <c r="F53" s="11" t="s">
        <v>9</v>
      </c>
      <c r="G53" s="13"/>
      <c r="H53" s="47">
        <f t="shared" si="1"/>
        <v>0</v>
      </c>
      <c r="I53" s="48">
        <v>0.23</v>
      </c>
      <c r="J53" s="47">
        <f t="shared" si="0"/>
        <v>0</v>
      </c>
    </row>
    <row r="54" spans="1:10" ht="15.75" thickBot="1">
      <c r="A54" s="21" t="s">
        <v>148</v>
      </c>
      <c r="B54" s="2" t="s">
        <v>530</v>
      </c>
      <c r="C54" s="3" t="s">
        <v>531</v>
      </c>
      <c r="D54" s="3">
        <v>2</v>
      </c>
      <c r="E54" s="9"/>
      <c r="F54" s="11" t="s">
        <v>9</v>
      </c>
      <c r="G54" s="13"/>
      <c r="H54" s="47">
        <f t="shared" si="1"/>
        <v>0</v>
      </c>
      <c r="I54" s="48">
        <v>0.23</v>
      </c>
      <c r="J54" s="47">
        <f t="shared" si="0"/>
        <v>0</v>
      </c>
    </row>
    <row r="55" spans="1:10" ht="15.75" thickBot="1">
      <c r="A55" s="21" t="s">
        <v>151</v>
      </c>
      <c r="B55" s="2" t="s">
        <v>532</v>
      </c>
      <c r="C55" s="3" t="s">
        <v>533</v>
      </c>
      <c r="D55" s="3">
        <v>1</v>
      </c>
      <c r="E55" s="9"/>
      <c r="F55" s="11" t="s">
        <v>9</v>
      </c>
      <c r="G55" s="13"/>
      <c r="H55" s="47">
        <f t="shared" si="1"/>
        <v>0</v>
      </c>
      <c r="I55" s="48">
        <v>0.23</v>
      </c>
      <c r="J55" s="47">
        <f t="shared" si="0"/>
        <v>0</v>
      </c>
    </row>
    <row r="56" spans="1:10" ht="15.75" thickBot="1">
      <c r="A56" s="21" t="s">
        <v>154</v>
      </c>
      <c r="B56" s="2" t="s">
        <v>534</v>
      </c>
      <c r="C56" s="3" t="s">
        <v>535</v>
      </c>
      <c r="D56" s="3">
        <v>2</v>
      </c>
      <c r="E56" s="9"/>
      <c r="F56" s="11" t="s">
        <v>9</v>
      </c>
      <c r="G56" s="13"/>
      <c r="H56" s="47">
        <f t="shared" si="1"/>
        <v>0</v>
      </c>
      <c r="I56" s="48">
        <v>0.23</v>
      </c>
      <c r="J56" s="47">
        <f t="shared" si="0"/>
        <v>0</v>
      </c>
    </row>
    <row r="57" spans="1:10" ht="15.75" thickBot="1">
      <c r="A57" s="21" t="s">
        <v>157</v>
      </c>
      <c r="B57" s="2" t="s">
        <v>536</v>
      </c>
      <c r="C57" s="3" t="s">
        <v>537</v>
      </c>
      <c r="D57" s="3">
        <v>1</v>
      </c>
      <c r="E57" s="9"/>
      <c r="F57" s="11" t="s">
        <v>9</v>
      </c>
      <c r="G57" s="13"/>
      <c r="H57" s="47">
        <f t="shared" si="1"/>
        <v>0</v>
      </c>
      <c r="I57" s="48">
        <v>0.23</v>
      </c>
      <c r="J57" s="47">
        <f t="shared" si="0"/>
        <v>0</v>
      </c>
    </row>
    <row r="58" spans="1:10" ht="15.75" thickBot="1">
      <c r="A58" s="21" t="s">
        <v>160</v>
      </c>
      <c r="B58" s="2" t="s">
        <v>538</v>
      </c>
      <c r="C58" s="3" t="s">
        <v>539</v>
      </c>
      <c r="D58" s="3">
        <v>1</v>
      </c>
      <c r="E58" s="9"/>
      <c r="F58" s="11" t="s">
        <v>9</v>
      </c>
      <c r="G58" s="13"/>
      <c r="H58" s="47">
        <f t="shared" si="1"/>
        <v>0</v>
      </c>
      <c r="I58" s="48">
        <v>0.23</v>
      </c>
      <c r="J58" s="47">
        <f t="shared" si="0"/>
        <v>0</v>
      </c>
    </row>
    <row r="59" spans="1:10" ht="15.75" thickBot="1">
      <c r="A59" s="21" t="s">
        <v>163</v>
      </c>
      <c r="B59" s="2" t="s">
        <v>540</v>
      </c>
      <c r="C59" s="3" t="s">
        <v>541</v>
      </c>
      <c r="D59" s="3">
        <v>1</v>
      </c>
      <c r="E59" s="9"/>
      <c r="F59" s="11" t="s">
        <v>9</v>
      </c>
      <c r="G59" s="13"/>
      <c r="H59" s="47">
        <f t="shared" si="1"/>
        <v>0</v>
      </c>
      <c r="I59" s="48">
        <v>0.23</v>
      </c>
      <c r="J59" s="47">
        <f t="shared" si="0"/>
        <v>0</v>
      </c>
    </row>
    <row r="60" spans="1:10" ht="15.75" thickBot="1">
      <c r="A60" s="21" t="s">
        <v>166</v>
      </c>
      <c r="B60" s="2" t="s">
        <v>542</v>
      </c>
      <c r="C60" s="3" t="s">
        <v>543</v>
      </c>
      <c r="D60" s="3">
        <v>1</v>
      </c>
      <c r="E60" s="9"/>
      <c r="F60" s="11" t="s">
        <v>9</v>
      </c>
      <c r="G60" s="13"/>
      <c r="H60" s="47">
        <f t="shared" si="1"/>
        <v>0</v>
      </c>
      <c r="I60" s="48">
        <v>0.23</v>
      </c>
      <c r="J60" s="47">
        <f t="shared" si="0"/>
        <v>0</v>
      </c>
    </row>
    <row r="61" spans="1:10" ht="15.75" thickBot="1">
      <c r="A61" s="21" t="s">
        <v>169</v>
      </c>
      <c r="B61" s="2" t="s">
        <v>544</v>
      </c>
      <c r="C61" s="3" t="s">
        <v>545</v>
      </c>
      <c r="D61" s="3">
        <v>1</v>
      </c>
      <c r="E61" s="9"/>
      <c r="F61" s="11" t="s">
        <v>9</v>
      </c>
      <c r="G61" s="13"/>
      <c r="H61" s="47">
        <f t="shared" si="1"/>
        <v>0</v>
      </c>
      <c r="I61" s="48">
        <v>0.23</v>
      </c>
      <c r="J61" s="47">
        <f t="shared" si="0"/>
        <v>0</v>
      </c>
    </row>
    <row r="62" spans="1:10" ht="15.75" thickBot="1">
      <c r="A62" s="21" t="s">
        <v>172</v>
      </c>
      <c r="B62" s="2" t="s">
        <v>546</v>
      </c>
      <c r="C62" s="3" t="s">
        <v>547</v>
      </c>
      <c r="D62" s="3">
        <v>1</v>
      </c>
      <c r="E62" s="9"/>
      <c r="F62" s="11" t="s">
        <v>9</v>
      </c>
      <c r="G62" s="13"/>
      <c r="H62" s="47">
        <f t="shared" si="1"/>
        <v>0</v>
      </c>
      <c r="I62" s="48">
        <v>0.23</v>
      </c>
      <c r="J62" s="47">
        <f t="shared" si="0"/>
        <v>0</v>
      </c>
    </row>
    <row r="63" spans="1:10" ht="15.75" thickBot="1">
      <c r="A63" s="21" t="s">
        <v>175</v>
      </c>
      <c r="B63" s="2" t="s">
        <v>548</v>
      </c>
      <c r="C63" s="3" t="s">
        <v>549</v>
      </c>
      <c r="D63" s="3">
        <v>2</v>
      </c>
      <c r="E63" s="9"/>
      <c r="F63" s="11" t="s">
        <v>9</v>
      </c>
      <c r="G63" s="13"/>
      <c r="H63" s="47">
        <f t="shared" si="1"/>
        <v>0</v>
      </c>
      <c r="I63" s="48">
        <v>0.23</v>
      </c>
      <c r="J63" s="47">
        <f t="shared" si="0"/>
        <v>0</v>
      </c>
    </row>
    <row r="64" spans="1:10" ht="15.75" thickBot="1">
      <c r="A64" s="21" t="s">
        <v>839</v>
      </c>
      <c r="B64" s="2" t="s">
        <v>550</v>
      </c>
      <c r="C64" s="3" t="s">
        <v>551</v>
      </c>
      <c r="D64" s="3">
        <v>1</v>
      </c>
      <c r="E64" s="9"/>
      <c r="F64" s="11" t="s">
        <v>9</v>
      </c>
      <c r="G64" s="13"/>
      <c r="H64" s="47">
        <f t="shared" si="1"/>
        <v>0</v>
      </c>
      <c r="I64" s="48">
        <v>0.23</v>
      </c>
      <c r="J64" s="47">
        <f t="shared" si="0"/>
        <v>0</v>
      </c>
    </row>
    <row r="65" spans="1:10" ht="15.75" thickBot="1">
      <c r="A65" s="21" t="s">
        <v>181</v>
      </c>
      <c r="B65" s="2" t="s">
        <v>552</v>
      </c>
      <c r="C65" s="3" t="s">
        <v>553</v>
      </c>
      <c r="D65" s="3">
        <v>2</v>
      </c>
      <c r="E65" s="9"/>
      <c r="F65" s="11" t="s">
        <v>9</v>
      </c>
      <c r="G65" s="13"/>
      <c r="H65" s="47">
        <f t="shared" si="1"/>
        <v>0</v>
      </c>
      <c r="I65" s="48">
        <v>0.23</v>
      </c>
      <c r="J65" s="47">
        <f t="shared" si="0"/>
        <v>0</v>
      </c>
    </row>
    <row r="66" spans="1:10" ht="15.75" thickBot="1">
      <c r="A66" s="21" t="s">
        <v>184</v>
      </c>
      <c r="B66" s="2" t="s">
        <v>554</v>
      </c>
      <c r="C66" s="3" t="s">
        <v>555</v>
      </c>
      <c r="D66" s="3">
        <v>1</v>
      </c>
      <c r="E66" s="9"/>
      <c r="F66" s="11" t="s">
        <v>9</v>
      </c>
      <c r="G66" s="13"/>
      <c r="H66" s="47">
        <f t="shared" si="1"/>
        <v>0</v>
      </c>
      <c r="I66" s="48">
        <v>0.23</v>
      </c>
      <c r="J66" s="47">
        <f t="shared" si="0"/>
        <v>0</v>
      </c>
    </row>
    <row r="67" spans="1:10" ht="15.75" thickBot="1">
      <c r="A67" s="21" t="s">
        <v>187</v>
      </c>
      <c r="B67" s="2" t="s">
        <v>556</v>
      </c>
      <c r="C67" s="3" t="s">
        <v>557</v>
      </c>
      <c r="D67" s="3">
        <v>1</v>
      </c>
      <c r="E67" s="9"/>
      <c r="F67" s="11" t="s">
        <v>9</v>
      </c>
      <c r="G67" s="13"/>
      <c r="H67" s="47">
        <f t="shared" si="1"/>
        <v>0</v>
      </c>
      <c r="I67" s="48">
        <v>0.23</v>
      </c>
      <c r="J67" s="47">
        <f t="shared" si="0"/>
        <v>0</v>
      </c>
    </row>
    <row r="68" spans="1:10" ht="15.75" thickBot="1">
      <c r="A68" s="21" t="s">
        <v>190</v>
      </c>
      <c r="B68" s="2" t="s">
        <v>558</v>
      </c>
      <c r="C68" s="3" t="s">
        <v>559</v>
      </c>
      <c r="D68" s="3">
        <v>1</v>
      </c>
      <c r="E68" s="9"/>
      <c r="F68" s="11" t="s">
        <v>9</v>
      </c>
      <c r="G68" s="13"/>
      <c r="H68" s="47">
        <f t="shared" si="1"/>
        <v>0</v>
      </c>
      <c r="I68" s="48">
        <v>0.23</v>
      </c>
      <c r="J68" s="47">
        <f t="shared" si="0"/>
        <v>0</v>
      </c>
    </row>
    <row r="69" spans="1:10" ht="15.75" thickBot="1">
      <c r="A69" s="21" t="s">
        <v>193</v>
      </c>
      <c r="B69" s="2" t="s">
        <v>560</v>
      </c>
      <c r="C69" s="3" t="s">
        <v>561</v>
      </c>
      <c r="D69" s="3">
        <v>2</v>
      </c>
      <c r="E69" s="9"/>
      <c r="F69" s="11" t="s">
        <v>9</v>
      </c>
      <c r="G69" s="13"/>
      <c r="H69" s="47">
        <f t="shared" si="1"/>
        <v>0</v>
      </c>
      <c r="I69" s="48">
        <v>0.23</v>
      </c>
      <c r="J69" s="47">
        <f t="shared" si="0"/>
        <v>0</v>
      </c>
    </row>
    <row r="70" spans="1:10" ht="15.75" thickBot="1">
      <c r="A70" s="21" t="s">
        <v>196</v>
      </c>
      <c r="B70" s="2" t="s">
        <v>562</v>
      </c>
      <c r="C70" s="3" t="s">
        <v>563</v>
      </c>
      <c r="D70" s="3">
        <v>1</v>
      </c>
      <c r="E70" s="9"/>
      <c r="F70" s="11" t="s">
        <v>9</v>
      </c>
      <c r="G70" s="13"/>
      <c r="H70" s="47">
        <f t="shared" si="1"/>
        <v>0</v>
      </c>
      <c r="I70" s="48">
        <v>0.23</v>
      </c>
      <c r="J70" s="47">
        <f t="shared" si="0"/>
        <v>0</v>
      </c>
    </row>
    <row r="71" spans="1:10" ht="15.75" thickBot="1">
      <c r="A71" s="21" t="s">
        <v>199</v>
      </c>
      <c r="B71" s="2" t="s">
        <v>564</v>
      </c>
      <c r="C71" s="3" t="s">
        <v>565</v>
      </c>
      <c r="D71" s="3">
        <v>4</v>
      </c>
      <c r="E71" s="9"/>
      <c r="F71" s="11" t="s">
        <v>9</v>
      </c>
      <c r="G71" s="13"/>
      <c r="H71" s="47">
        <f t="shared" si="1"/>
        <v>0</v>
      </c>
      <c r="I71" s="48">
        <v>0.23</v>
      </c>
      <c r="J71" s="47">
        <f t="shared" ref="J71:J134" si="2">H71+ROUND(H71*I71,2)</f>
        <v>0</v>
      </c>
    </row>
    <row r="72" spans="1:10" ht="15.75" thickBot="1">
      <c r="A72" s="21" t="s">
        <v>202</v>
      </c>
      <c r="B72" s="2" t="s">
        <v>566</v>
      </c>
      <c r="C72" s="3" t="s">
        <v>567</v>
      </c>
      <c r="D72" s="3">
        <v>2</v>
      </c>
      <c r="E72" s="9"/>
      <c r="F72" s="11" t="s">
        <v>9</v>
      </c>
      <c r="G72" s="13"/>
      <c r="H72" s="47">
        <f t="shared" ref="H72:H135" si="3">D72*G72</f>
        <v>0</v>
      </c>
      <c r="I72" s="48">
        <v>0.23</v>
      </c>
      <c r="J72" s="47">
        <f t="shared" si="2"/>
        <v>0</v>
      </c>
    </row>
    <row r="73" spans="1:10" ht="15.75" thickBot="1">
      <c r="A73" s="21" t="s">
        <v>205</v>
      </c>
      <c r="B73" s="2" t="s">
        <v>568</v>
      </c>
      <c r="C73" s="3" t="s">
        <v>569</v>
      </c>
      <c r="D73" s="3">
        <v>1</v>
      </c>
      <c r="E73" s="9"/>
      <c r="F73" s="11" t="s">
        <v>9</v>
      </c>
      <c r="G73" s="13"/>
      <c r="H73" s="47">
        <f t="shared" si="3"/>
        <v>0</v>
      </c>
      <c r="I73" s="48">
        <v>0.23</v>
      </c>
      <c r="J73" s="47">
        <f t="shared" si="2"/>
        <v>0</v>
      </c>
    </row>
    <row r="74" spans="1:10" ht="15.75" thickBot="1">
      <c r="A74" s="21" t="s">
        <v>178</v>
      </c>
      <c r="B74" s="2" t="s">
        <v>570</v>
      </c>
      <c r="C74" s="3" t="s">
        <v>571</v>
      </c>
      <c r="D74" s="3">
        <v>1</v>
      </c>
      <c r="E74" s="9"/>
      <c r="F74" s="11" t="s">
        <v>9</v>
      </c>
      <c r="G74" s="13"/>
      <c r="H74" s="47">
        <f t="shared" si="3"/>
        <v>0</v>
      </c>
      <c r="I74" s="48">
        <v>0.23</v>
      </c>
      <c r="J74" s="47">
        <f t="shared" si="2"/>
        <v>0</v>
      </c>
    </row>
    <row r="75" spans="1:10" ht="15.75" thickBot="1">
      <c r="A75" s="21" t="s">
        <v>210</v>
      </c>
      <c r="B75" s="2" t="s">
        <v>572</v>
      </c>
      <c r="C75" s="3" t="s">
        <v>573</v>
      </c>
      <c r="D75" s="3">
        <v>1</v>
      </c>
      <c r="E75" s="9"/>
      <c r="F75" s="11" t="s">
        <v>9</v>
      </c>
      <c r="G75" s="13"/>
      <c r="H75" s="47">
        <f t="shared" si="3"/>
        <v>0</v>
      </c>
      <c r="I75" s="48">
        <v>0.23</v>
      </c>
      <c r="J75" s="47">
        <f t="shared" si="2"/>
        <v>0</v>
      </c>
    </row>
    <row r="76" spans="1:10" ht="15.75" thickBot="1">
      <c r="A76" s="21" t="s">
        <v>213</v>
      </c>
      <c r="B76" s="2" t="s">
        <v>574</v>
      </c>
      <c r="C76" s="3" t="s">
        <v>575</v>
      </c>
      <c r="D76" s="3">
        <v>1</v>
      </c>
      <c r="E76" s="9"/>
      <c r="F76" s="11" t="s">
        <v>9</v>
      </c>
      <c r="G76" s="13"/>
      <c r="H76" s="47">
        <f t="shared" si="3"/>
        <v>0</v>
      </c>
      <c r="I76" s="48">
        <v>0.23</v>
      </c>
      <c r="J76" s="47">
        <f t="shared" si="2"/>
        <v>0</v>
      </c>
    </row>
    <row r="77" spans="1:10" ht="15.75" thickBot="1">
      <c r="A77" s="21" t="s">
        <v>216</v>
      </c>
      <c r="B77" s="2" t="s">
        <v>576</v>
      </c>
      <c r="C77" s="3" t="s">
        <v>577</v>
      </c>
      <c r="D77" s="3">
        <v>1</v>
      </c>
      <c r="E77" s="9"/>
      <c r="F77" s="11" t="s">
        <v>9</v>
      </c>
      <c r="G77" s="13"/>
      <c r="H77" s="47">
        <f t="shared" si="3"/>
        <v>0</v>
      </c>
      <c r="I77" s="48">
        <v>0.23</v>
      </c>
      <c r="J77" s="47">
        <f t="shared" si="2"/>
        <v>0</v>
      </c>
    </row>
    <row r="78" spans="1:10" ht="15.75" thickBot="1">
      <c r="A78" s="21" t="s">
        <v>219</v>
      </c>
      <c r="B78" s="2" t="s">
        <v>578</v>
      </c>
      <c r="C78" s="3" t="s">
        <v>579</v>
      </c>
      <c r="D78" s="3">
        <v>1</v>
      </c>
      <c r="E78" s="9"/>
      <c r="F78" s="11" t="s">
        <v>9</v>
      </c>
      <c r="G78" s="13"/>
      <c r="H78" s="47">
        <f t="shared" si="3"/>
        <v>0</v>
      </c>
      <c r="I78" s="48">
        <v>0.23</v>
      </c>
      <c r="J78" s="47">
        <f t="shared" si="2"/>
        <v>0</v>
      </c>
    </row>
    <row r="79" spans="1:10" ht="15.75" thickBot="1">
      <c r="A79" s="21" t="s">
        <v>222</v>
      </c>
      <c r="B79" s="2" t="s">
        <v>580</v>
      </c>
      <c r="C79" s="3" t="s">
        <v>581</v>
      </c>
      <c r="D79" s="3">
        <v>1</v>
      </c>
      <c r="E79" s="9"/>
      <c r="F79" s="11" t="s">
        <v>9</v>
      </c>
      <c r="G79" s="13"/>
      <c r="H79" s="47">
        <f t="shared" si="3"/>
        <v>0</v>
      </c>
      <c r="I79" s="48">
        <v>0.23</v>
      </c>
      <c r="J79" s="47">
        <f t="shared" si="2"/>
        <v>0</v>
      </c>
    </row>
    <row r="80" spans="1:10" ht="15.75" thickBot="1">
      <c r="A80" s="21" t="s">
        <v>225</v>
      </c>
      <c r="B80" s="2" t="s">
        <v>582</v>
      </c>
      <c r="C80" s="3" t="s">
        <v>583</v>
      </c>
      <c r="D80" s="3">
        <v>1</v>
      </c>
      <c r="E80" s="9"/>
      <c r="F80" s="11" t="s">
        <v>9</v>
      </c>
      <c r="G80" s="13"/>
      <c r="H80" s="47">
        <f t="shared" si="3"/>
        <v>0</v>
      </c>
      <c r="I80" s="48">
        <v>0.23</v>
      </c>
      <c r="J80" s="47">
        <f t="shared" si="2"/>
        <v>0</v>
      </c>
    </row>
    <row r="81" spans="1:10" ht="15.75" thickBot="1">
      <c r="A81" s="21" t="s">
        <v>228</v>
      </c>
      <c r="B81" s="2" t="s">
        <v>584</v>
      </c>
      <c r="C81" s="3" t="s">
        <v>585</v>
      </c>
      <c r="D81" s="3">
        <v>1</v>
      </c>
      <c r="E81" s="9"/>
      <c r="F81" s="11" t="s">
        <v>9</v>
      </c>
      <c r="G81" s="13"/>
      <c r="H81" s="47">
        <f t="shared" si="3"/>
        <v>0</v>
      </c>
      <c r="I81" s="48">
        <v>0.23</v>
      </c>
      <c r="J81" s="47">
        <f t="shared" si="2"/>
        <v>0</v>
      </c>
    </row>
    <row r="82" spans="1:10" ht="15.75" thickBot="1">
      <c r="A82" s="21" t="s">
        <v>230</v>
      </c>
      <c r="B82" s="2" t="s">
        <v>586</v>
      </c>
      <c r="C82" s="3" t="s">
        <v>587</v>
      </c>
      <c r="D82" s="3">
        <v>1</v>
      </c>
      <c r="E82" s="9"/>
      <c r="F82" s="11" t="s">
        <v>9</v>
      </c>
      <c r="G82" s="13"/>
      <c r="H82" s="47">
        <f t="shared" si="3"/>
        <v>0</v>
      </c>
      <c r="I82" s="48">
        <v>0.23</v>
      </c>
      <c r="J82" s="47">
        <f t="shared" si="2"/>
        <v>0</v>
      </c>
    </row>
    <row r="83" spans="1:10" ht="15.75" thickBot="1">
      <c r="A83" s="21" t="s">
        <v>233</v>
      </c>
      <c r="B83" s="2" t="s">
        <v>588</v>
      </c>
      <c r="C83" s="3" t="s">
        <v>589</v>
      </c>
      <c r="D83" s="3">
        <v>1</v>
      </c>
      <c r="E83" s="9"/>
      <c r="F83" s="11" t="s">
        <v>9</v>
      </c>
      <c r="G83" s="13"/>
      <c r="H83" s="47">
        <f t="shared" si="3"/>
        <v>0</v>
      </c>
      <c r="I83" s="48">
        <v>0.23</v>
      </c>
      <c r="J83" s="47">
        <f t="shared" si="2"/>
        <v>0</v>
      </c>
    </row>
    <row r="84" spans="1:10" ht="15.75" thickBot="1">
      <c r="A84" s="21" t="s">
        <v>235</v>
      </c>
      <c r="B84" s="2" t="s">
        <v>590</v>
      </c>
      <c r="C84" s="3" t="s">
        <v>591</v>
      </c>
      <c r="D84" s="3">
        <v>1</v>
      </c>
      <c r="E84" s="9"/>
      <c r="F84" s="11" t="s">
        <v>9</v>
      </c>
      <c r="G84" s="13"/>
      <c r="H84" s="47">
        <f t="shared" si="3"/>
        <v>0</v>
      </c>
      <c r="I84" s="48">
        <v>0.23</v>
      </c>
      <c r="J84" s="47">
        <f t="shared" si="2"/>
        <v>0</v>
      </c>
    </row>
    <row r="85" spans="1:10" ht="15.75" thickBot="1">
      <c r="A85" s="21" t="s">
        <v>238</v>
      </c>
      <c r="B85" s="2" t="s">
        <v>592</v>
      </c>
      <c r="C85" s="3" t="s">
        <v>593</v>
      </c>
      <c r="D85" s="3">
        <v>1</v>
      </c>
      <c r="E85" s="9"/>
      <c r="F85" s="11" t="s">
        <v>9</v>
      </c>
      <c r="G85" s="13"/>
      <c r="H85" s="47">
        <f t="shared" si="3"/>
        <v>0</v>
      </c>
      <c r="I85" s="48">
        <v>0.23</v>
      </c>
      <c r="J85" s="47">
        <f t="shared" si="2"/>
        <v>0</v>
      </c>
    </row>
    <row r="86" spans="1:10" ht="15.75" thickBot="1">
      <c r="A86" s="21" t="s">
        <v>840</v>
      </c>
      <c r="B86" s="2" t="s">
        <v>594</v>
      </c>
      <c r="C86" s="3" t="s">
        <v>595</v>
      </c>
      <c r="D86" s="3">
        <v>1</v>
      </c>
      <c r="E86" s="9"/>
      <c r="F86" s="11" t="s">
        <v>9</v>
      </c>
      <c r="G86" s="13"/>
      <c r="H86" s="47">
        <f t="shared" si="3"/>
        <v>0</v>
      </c>
      <c r="I86" s="48">
        <v>0.23</v>
      </c>
      <c r="J86" s="47">
        <f t="shared" si="2"/>
        <v>0</v>
      </c>
    </row>
    <row r="87" spans="1:10" ht="15.75" thickBot="1">
      <c r="A87" s="21" t="s">
        <v>242</v>
      </c>
      <c r="B87" s="2" t="s">
        <v>596</v>
      </c>
      <c r="C87" s="3" t="s">
        <v>597</v>
      </c>
      <c r="D87" s="3">
        <v>1</v>
      </c>
      <c r="E87" s="9"/>
      <c r="F87" s="11" t="s">
        <v>9</v>
      </c>
      <c r="G87" s="13"/>
      <c r="H87" s="47">
        <f t="shared" si="3"/>
        <v>0</v>
      </c>
      <c r="I87" s="48">
        <v>0.23</v>
      </c>
      <c r="J87" s="47">
        <f t="shared" si="2"/>
        <v>0</v>
      </c>
    </row>
    <row r="88" spans="1:10" ht="15.75" thickBot="1">
      <c r="A88" s="21" t="s">
        <v>245</v>
      </c>
      <c r="B88" s="2" t="s">
        <v>598</v>
      </c>
      <c r="C88" s="3" t="s">
        <v>599</v>
      </c>
      <c r="D88" s="3">
        <v>3</v>
      </c>
      <c r="E88" s="9"/>
      <c r="F88" s="11" t="s">
        <v>9</v>
      </c>
      <c r="G88" s="13"/>
      <c r="H88" s="47">
        <f t="shared" si="3"/>
        <v>0</v>
      </c>
      <c r="I88" s="48">
        <v>0.23</v>
      </c>
      <c r="J88" s="47">
        <f t="shared" si="2"/>
        <v>0</v>
      </c>
    </row>
    <row r="89" spans="1:10" ht="15.75" thickBot="1">
      <c r="A89" s="21" t="s">
        <v>248</v>
      </c>
      <c r="B89" s="2" t="s">
        <v>600</v>
      </c>
      <c r="C89" s="3" t="s">
        <v>601</v>
      </c>
      <c r="D89" s="3">
        <v>3</v>
      </c>
      <c r="E89" s="9"/>
      <c r="F89" s="11" t="s">
        <v>9</v>
      </c>
      <c r="G89" s="13"/>
      <c r="H89" s="47">
        <f t="shared" si="3"/>
        <v>0</v>
      </c>
      <c r="I89" s="48">
        <v>0.23</v>
      </c>
      <c r="J89" s="47">
        <f t="shared" si="2"/>
        <v>0</v>
      </c>
    </row>
    <row r="90" spans="1:10" ht="15.75" thickBot="1">
      <c r="A90" s="21" t="s">
        <v>251</v>
      </c>
      <c r="B90" s="2" t="s">
        <v>602</v>
      </c>
      <c r="C90" s="3" t="s">
        <v>603</v>
      </c>
      <c r="D90" s="3">
        <v>1</v>
      </c>
      <c r="E90" s="9"/>
      <c r="F90" s="11" t="s">
        <v>85</v>
      </c>
      <c r="G90" s="13"/>
      <c r="H90" s="47">
        <f t="shared" si="3"/>
        <v>0</v>
      </c>
      <c r="I90" s="48">
        <v>0.23</v>
      </c>
      <c r="J90" s="47">
        <f t="shared" si="2"/>
        <v>0</v>
      </c>
    </row>
    <row r="91" spans="1:10" ht="15.75" thickBot="1">
      <c r="A91" s="21" t="s">
        <v>254</v>
      </c>
      <c r="B91" s="2" t="s">
        <v>604</v>
      </c>
      <c r="C91" s="3" t="s">
        <v>605</v>
      </c>
      <c r="D91" s="3">
        <v>1</v>
      </c>
      <c r="E91" s="9"/>
      <c r="F91" s="11" t="s">
        <v>85</v>
      </c>
      <c r="G91" s="13"/>
      <c r="H91" s="47">
        <f t="shared" si="3"/>
        <v>0</v>
      </c>
      <c r="I91" s="48">
        <v>0.23</v>
      </c>
      <c r="J91" s="47">
        <f t="shared" si="2"/>
        <v>0</v>
      </c>
    </row>
    <row r="92" spans="1:10" ht="15.75" thickBot="1">
      <c r="A92" s="21" t="s">
        <v>257</v>
      </c>
      <c r="B92" s="2" t="s">
        <v>606</v>
      </c>
      <c r="C92" s="3" t="s">
        <v>607</v>
      </c>
      <c r="D92" s="3">
        <v>1</v>
      </c>
      <c r="E92" s="9"/>
      <c r="F92" s="11" t="s">
        <v>85</v>
      </c>
      <c r="G92" s="13"/>
      <c r="H92" s="47">
        <f t="shared" si="3"/>
        <v>0</v>
      </c>
      <c r="I92" s="48">
        <v>0.23</v>
      </c>
      <c r="J92" s="47">
        <f t="shared" si="2"/>
        <v>0</v>
      </c>
    </row>
    <row r="93" spans="1:10" ht="15.75" thickBot="1">
      <c r="A93" s="21" t="s">
        <v>260</v>
      </c>
      <c r="B93" s="2" t="s">
        <v>608</v>
      </c>
      <c r="C93" s="3" t="s">
        <v>609</v>
      </c>
      <c r="D93" s="3">
        <v>1</v>
      </c>
      <c r="E93" s="9"/>
      <c r="F93" s="11" t="s">
        <v>85</v>
      </c>
      <c r="G93" s="13"/>
      <c r="H93" s="47">
        <f t="shared" si="3"/>
        <v>0</v>
      </c>
      <c r="I93" s="48">
        <v>0.23</v>
      </c>
      <c r="J93" s="47">
        <f t="shared" si="2"/>
        <v>0</v>
      </c>
    </row>
    <row r="94" spans="1:10" ht="15.75" thickBot="1">
      <c r="A94" s="21" t="s">
        <v>263</v>
      </c>
      <c r="B94" s="2" t="s">
        <v>610</v>
      </c>
      <c r="C94" s="3" t="s">
        <v>611</v>
      </c>
      <c r="D94" s="3">
        <v>4</v>
      </c>
      <c r="E94" s="9"/>
      <c r="F94" s="11" t="s">
        <v>9</v>
      </c>
      <c r="G94" s="13"/>
      <c r="H94" s="47">
        <f t="shared" si="3"/>
        <v>0</v>
      </c>
      <c r="I94" s="48">
        <v>0.23</v>
      </c>
      <c r="J94" s="47">
        <f t="shared" si="2"/>
        <v>0</v>
      </c>
    </row>
    <row r="95" spans="1:10" ht="15.75" thickBot="1">
      <c r="A95" s="21" t="s">
        <v>266</v>
      </c>
      <c r="B95" s="2" t="s">
        <v>612</v>
      </c>
      <c r="C95" s="3" t="s">
        <v>613</v>
      </c>
      <c r="D95" s="3">
        <v>4</v>
      </c>
      <c r="E95" s="9"/>
      <c r="F95" s="11" t="s">
        <v>9</v>
      </c>
      <c r="G95" s="13"/>
      <c r="H95" s="47">
        <f t="shared" si="3"/>
        <v>0</v>
      </c>
      <c r="I95" s="48">
        <v>0.23</v>
      </c>
      <c r="J95" s="47">
        <f t="shared" si="2"/>
        <v>0</v>
      </c>
    </row>
    <row r="96" spans="1:10" ht="15.75" thickBot="1">
      <c r="A96" s="21" t="s">
        <v>269</v>
      </c>
      <c r="B96" s="2" t="s">
        <v>614</v>
      </c>
      <c r="C96" s="3" t="s">
        <v>615</v>
      </c>
      <c r="D96" s="3">
        <v>4</v>
      </c>
      <c r="E96" s="9"/>
      <c r="F96" s="11" t="s">
        <v>9</v>
      </c>
      <c r="G96" s="13"/>
      <c r="H96" s="47">
        <f t="shared" si="3"/>
        <v>0</v>
      </c>
      <c r="I96" s="48">
        <v>0.23</v>
      </c>
      <c r="J96" s="47">
        <f t="shared" si="2"/>
        <v>0</v>
      </c>
    </row>
    <row r="97" spans="1:10" ht="15.75" thickBot="1">
      <c r="A97" s="21" t="s">
        <v>272</v>
      </c>
      <c r="B97" s="2" t="s">
        <v>616</v>
      </c>
      <c r="C97" s="3" t="s">
        <v>617</v>
      </c>
      <c r="D97" s="3">
        <v>4</v>
      </c>
      <c r="E97" s="9"/>
      <c r="F97" s="11" t="s">
        <v>9</v>
      </c>
      <c r="G97" s="13"/>
      <c r="H97" s="47">
        <f t="shared" si="3"/>
        <v>0</v>
      </c>
      <c r="I97" s="48">
        <v>0.23</v>
      </c>
      <c r="J97" s="47">
        <f t="shared" si="2"/>
        <v>0</v>
      </c>
    </row>
    <row r="98" spans="1:10" ht="15.75" thickBot="1">
      <c r="A98" s="21" t="s">
        <v>275</v>
      </c>
      <c r="B98" s="2" t="s">
        <v>618</v>
      </c>
      <c r="C98" s="3" t="s">
        <v>619</v>
      </c>
      <c r="D98" s="3">
        <v>4</v>
      </c>
      <c r="E98" s="9"/>
      <c r="F98" s="11" t="s">
        <v>9</v>
      </c>
      <c r="G98" s="13"/>
      <c r="H98" s="47">
        <f t="shared" si="3"/>
        <v>0</v>
      </c>
      <c r="I98" s="48">
        <v>0.23</v>
      </c>
      <c r="J98" s="47">
        <f t="shared" si="2"/>
        <v>0</v>
      </c>
    </row>
    <row r="99" spans="1:10" ht="15.75" thickBot="1">
      <c r="A99" s="21" t="s">
        <v>277</v>
      </c>
      <c r="B99" s="2" t="s">
        <v>620</v>
      </c>
      <c r="C99" s="3" t="s">
        <v>621</v>
      </c>
      <c r="D99" s="3">
        <v>4</v>
      </c>
      <c r="E99" s="9"/>
      <c r="F99" s="11" t="s">
        <v>9</v>
      </c>
      <c r="G99" s="13"/>
      <c r="H99" s="47">
        <f t="shared" si="3"/>
        <v>0</v>
      </c>
      <c r="I99" s="48">
        <v>0.23</v>
      </c>
      <c r="J99" s="47">
        <f t="shared" si="2"/>
        <v>0</v>
      </c>
    </row>
    <row r="100" spans="1:10" ht="15.75" thickBot="1">
      <c r="A100" s="21" t="s">
        <v>280</v>
      </c>
      <c r="B100" s="2" t="s">
        <v>622</v>
      </c>
      <c r="C100" s="3" t="s">
        <v>623</v>
      </c>
      <c r="D100" s="3">
        <v>2</v>
      </c>
      <c r="E100" s="9"/>
      <c r="F100" s="11" t="s">
        <v>85</v>
      </c>
      <c r="G100" s="13"/>
      <c r="H100" s="47">
        <f t="shared" si="3"/>
        <v>0</v>
      </c>
      <c r="I100" s="48">
        <v>0.23</v>
      </c>
      <c r="J100" s="47">
        <f t="shared" si="2"/>
        <v>0</v>
      </c>
    </row>
    <row r="101" spans="1:10" ht="15.75" thickBot="1">
      <c r="A101" s="21" t="s">
        <v>282</v>
      </c>
      <c r="B101" s="2" t="s">
        <v>624</v>
      </c>
      <c r="C101" s="3" t="s">
        <v>625</v>
      </c>
      <c r="D101" s="3">
        <v>2</v>
      </c>
      <c r="E101" s="9"/>
      <c r="F101" s="11" t="s">
        <v>85</v>
      </c>
      <c r="G101" s="13"/>
      <c r="H101" s="47">
        <f t="shared" si="3"/>
        <v>0</v>
      </c>
      <c r="I101" s="48">
        <v>0.23</v>
      </c>
      <c r="J101" s="47">
        <f t="shared" si="2"/>
        <v>0</v>
      </c>
    </row>
    <row r="102" spans="1:10" ht="15.75" thickBot="1">
      <c r="A102" s="21" t="s">
        <v>284</v>
      </c>
      <c r="B102" s="2" t="s">
        <v>626</v>
      </c>
      <c r="C102" s="3" t="s">
        <v>627</v>
      </c>
      <c r="D102" s="3">
        <v>2</v>
      </c>
      <c r="E102" s="9"/>
      <c r="F102" s="11" t="s">
        <v>85</v>
      </c>
      <c r="G102" s="13"/>
      <c r="H102" s="47">
        <f t="shared" si="3"/>
        <v>0</v>
      </c>
      <c r="I102" s="48">
        <v>0.23</v>
      </c>
      <c r="J102" s="47">
        <f t="shared" si="2"/>
        <v>0</v>
      </c>
    </row>
    <row r="103" spans="1:10" ht="15.75" thickBot="1">
      <c r="A103" s="21" t="s">
        <v>286</v>
      </c>
      <c r="B103" s="2" t="s">
        <v>628</v>
      </c>
      <c r="C103" s="3" t="s">
        <v>629</v>
      </c>
      <c r="D103" s="3">
        <v>2</v>
      </c>
      <c r="E103" s="9"/>
      <c r="F103" s="11" t="s">
        <v>85</v>
      </c>
      <c r="G103" s="13"/>
      <c r="H103" s="47">
        <f t="shared" si="3"/>
        <v>0</v>
      </c>
      <c r="I103" s="48">
        <v>0.23</v>
      </c>
      <c r="J103" s="47">
        <f t="shared" si="2"/>
        <v>0</v>
      </c>
    </row>
    <row r="104" spans="1:10" ht="15.75" thickBot="1">
      <c r="A104" s="21" t="s">
        <v>288</v>
      </c>
      <c r="B104" s="2" t="s">
        <v>630</v>
      </c>
      <c r="C104" s="3" t="s">
        <v>611</v>
      </c>
      <c r="D104" s="3">
        <v>4</v>
      </c>
      <c r="E104" s="9"/>
      <c r="F104" s="11" t="s">
        <v>9</v>
      </c>
      <c r="G104" s="13"/>
      <c r="H104" s="47">
        <f t="shared" si="3"/>
        <v>0</v>
      </c>
      <c r="I104" s="48">
        <v>0.23</v>
      </c>
      <c r="J104" s="47">
        <f t="shared" si="2"/>
        <v>0</v>
      </c>
    </row>
    <row r="105" spans="1:10" ht="15.75" thickBot="1">
      <c r="A105" s="21" t="s">
        <v>291</v>
      </c>
      <c r="B105" s="2" t="s">
        <v>631</v>
      </c>
      <c r="C105" s="3" t="s">
        <v>615</v>
      </c>
      <c r="D105" s="3">
        <v>4</v>
      </c>
      <c r="E105" s="9"/>
      <c r="F105" s="11" t="s">
        <v>9</v>
      </c>
      <c r="G105" s="13"/>
      <c r="H105" s="47">
        <f t="shared" si="3"/>
        <v>0</v>
      </c>
      <c r="I105" s="48">
        <v>0.23</v>
      </c>
      <c r="J105" s="47">
        <f t="shared" si="2"/>
        <v>0</v>
      </c>
    </row>
    <row r="106" spans="1:10" ht="15.75" thickBot="1">
      <c r="A106" s="21" t="s">
        <v>294</v>
      </c>
      <c r="B106" s="2" t="s">
        <v>632</v>
      </c>
      <c r="C106" s="3" t="s">
        <v>619</v>
      </c>
      <c r="D106" s="3">
        <v>4</v>
      </c>
      <c r="E106" s="9"/>
      <c r="F106" s="11" t="s">
        <v>9</v>
      </c>
      <c r="G106" s="13"/>
      <c r="H106" s="47">
        <f t="shared" si="3"/>
        <v>0</v>
      </c>
      <c r="I106" s="48">
        <v>0.23</v>
      </c>
      <c r="J106" s="47">
        <f t="shared" si="2"/>
        <v>0</v>
      </c>
    </row>
    <row r="107" spans="1:10" ht="15.75" thickBot="1">
      <c r="A107" s="21" t="s">
        <v>297</v>
      </c>
      <c r="B107" s="2" t="s">
        <v>633</v>
      </c>
      <c r="C107" s="3" t="s">
        <v>634</v>
      </c>
      <c r="D107" s="3">
        <v>4</v>
      </c>
      <c r="E107" s="9"/>
      <c r="F107" s="11" t="s">
        <v>9</v>
      </c>
      <c r="G107" s="13"/>
      <c r="H107" s="47">
        <f t="shared" si="3"/>
        <v>0</v>
      </c>
      <c r="I107" s="48">
        <v>0.23</v>
      </c>
      <c r="J107" s="47">
        <f t="shared" si="2"/>
        <v>0</v>
      </c>
    </row>
    <row r="108" spans="1:10" ht="15.75" thickBot="1">
      <c r="A108" s="21" t="s">
        <v>300</v>
      </c>
      <c r="B108" s="2" t="s">
        <v>635</v>
      </c>
      <c r="C108" s="3" t="s">
        <v>636</v>
      </c>
      <c r="D108" s="3">
        <v>4</v>
      </c>
      <c r="E108" s="9"/>
      <c r="F108" s="11" t="s">
        <v>9</v>
      </c>
      <c r="G108" s="13"/>
      <c r="H108" s="47">
        <f t="shared" si="3"/>
        <v>0</v>
      </c>
      <c r="I108" s="48">
        <v>0.23</v>
      </c>
      <c r="J108" s="47">
        <f t="shared" si="2"/>
        <v>0</v>
      </c>
    </row>
    <row r="109" spans="1:10" ht="15.75" thickBot="1">
      <c r="A109" s="21" t="s">
        <v>303</v>
      </c>
      <c r="B109" s="2" t="s">
        <v>637</v>
      </c>
      <c r="C109" s="3" t="s">
        <v>638</v>
      </c>
      <c r="D109" s="3">
        <v>4</v>
      </c>
      <c r="E109" s="9"/>
      <c r="F109" s="11" t="s">
        <v>9</v>
      </c>
      <c r="G109" s="13"/>
      <c r="H109" s="47">
        <f t="shared" si="3"/>
        <v>0</v>
      </c>
      <c r="I109" s="48">
        <v>0.23</v>
      </c>
      <c r="J109" s="47">
        <f t="shared" si="2"/>
        <v>0</v>
      </c>
    </row>
    <row r="110" spans="1:10" ht="15.75" thickBot="1">
      <c r="A110" s="21" t="s">
        <v>306</v>
      </c>
      <c r="B110" s="2" t="s">
        <v>639</v>
      </c>
      <c r="C110" s="3" t="s">
        <v>640</v>
      </c>
      <c r="D110" s="3">
        <v>1</v>
      </c>
      <c r="E110" s="9"/>
      <c r="F110" s="11" t="s">
        <v>85</v>
      </c>
      <c r="G110" s="13"/>
      <c r="H110" s="47">
        <f t="shared" si="3"/>
        <v>0</v>
      </c>
      <c r="I110" s="48">
        <v>0.23</v>
      </c>
      <c r="J110" s="47">
        <f t="shared" si="2"/>
        <v>0</v>
      </c>
    </row>
    <row r="111" spans="1:10" ht="15.75" thickBot="1">
      <c r="A111" s="21" t="s">
        <v>309</v>
      </c>
      <c r="B111" s="2" t="s">
        <v>641</v>
      </c>
      <c r="C111" s="3" t="s">
        <v>642</v>
      </c>
      <c r="D111" s="3">
        <v>1</v>
      </c>
      <c r="E111" s="9"/>
      <c r="F111" s="11" t="s">
        <v>85</v>
      </c>
      <c r="G111" s="13"/>
      <c r="H111" s="47">
        <f t="shared" si="3"/>
        <v>0</v>
      </c>
      <c r="I111" s="48">
        <v>0.23</v>
      </c>
      <c r="J111" s="47">
        <f t="shared" si="2"/>
        <v>0</v>
      </c>
    </row>
    <row r="112" spans="1:10" ht="15.75" thickBot="1">
      <c r="A112" s="21" t="s">
        <v>312</v>
      </c>
      <c r="B112" s="2" t="s">
        <v>643</v>
      </c>
      <c r="C112" s="3" t="s">
        <v>644</v>
      </c>
      <c r="D112" s="3">
        <v>1</v>
      </c>
      <c r="E112" s="9"/>
      <c r="F112" s="11" t="s">
        <v>85</v>
      </c>
      <c r="G112" s="13"/>
      <c r="H112" s="47">
        <f t="shared" si="3"/>
        <v>0</v>
      </c>
      <c r="I112" s="48">
        <v>0.23</v>
      </c>
      <c r="J112" s="47">
        <f t="shared" si="2"/>
        <v>0</v>
      </c>
    </row>
    <row r="113" spans="1:10" ht="15.75" thickBot="1">
      <c r="A113" s="21" t="s">
        <v>315</v>
      </c>
      <c r="B113" s="2" t="s">
        <v>645</v>
      </c>
      <c r="C113" s="3" t="s">
        <v>646</v>
      </c>
      <c r="D113" s="3">
        <v>1</v>
      </c>
      <c r="E113" s="9"/>
      <c r="F113" s="11" t="s">
        <v>85</v>
      </c>
      <c r="G113" s="13"/>
      <c r="H113" s="47">
        <f t="shared" si="3"/>
        <v>0</v>
      </c>
      <c r="I113" s="48">
        <v>0.23</v>
      </c>
      <c r="J113" s="47">
        <f t="shared" si="2"/>
        <v>0</v>
      </c>
    </row>
    <row r="114" spans="1:10" ht="15.75" thickBot="1">
      <c r="A114" s="21" t="s">
        <v>318</v>
      </c>
      <c r="B114" s="2" t="s">
        <v>647</v>
      </c>
      <c r="C114" s="3" t="s">
        <v>123</v>
      </c>
      <c r="D114" s="3">
        <v>8</v>
      </c>
      <c r="E114" s="9"/>
      <c r="F114" s="11" t="s">
        <v>9</v>
      </c>
      <c r="G114" s="13"/>
      <c r="H114" s="47">
        <f t="shared" si="3"/>
        <v>0</v>
      </c>
      <c r="I114" s="48">
        <v>0.23</v>
      </c>
      <c r="J114" s="47">
        <f t="shared" si="2"/>
        <v>0</v>
      </c>
    </row>
    <row r="115" spans="1:10" ht="15.75" thickBot="1">
      <c r="A115" s="21" t="s">
        <v>320</v>
      </c>
      <c r="B115" s="2" t="s">
        <v>648</v>
      </c>
      <c r="C115" s="3" t="s">
        <v>649</v>
      </c>
      <c r="D115" s="3">
        <v>4</v>
      </c>
      <c r="E115" s="9"/>
      <c r="F115" s="11" t="s">
        <v>9</v>
      </c>
      <c r="G115" s="13"/>
      <c r="H115" s="47">
        <f t="shared" si="3"/>
        <v>0</v>
      </c>
      <c r="I115" s="48">
        <v>0.23</v>
      </c>
      <c r="J115" s="47">
        <f t="shared" si="2"/>
        <v>0</v>
      </c>
    </row>
    <row r="116" spans="1:10" ht="15.75" thickBot="1">
      <c r="A116" s="21" t="s">
        <v>323</v>
      </c>
      <c r="B116" s="2" t="s">
        <v>650</v>
      </c>
      <c r="C116" s="3" t="s">
        <v>651</v>
      </c>
      <c r="D116" s="3">
        <v>4</v>
      </c>
      <c r="E116" s="9"/>
      <c r="F116" s="11" t="s">
        <v>9</v>
      </c>
      <c r="G116" s="13"/>
      <c r="H116" s="47">
        <f t="shared" si="3"/>
        <v>0</v>
      </c>
      <c r="I116" s="48">
        <v>0.23</v>
      </c>
      <c r="J116" s="47">
        <f t="shared" si="2"/>
        <v>0</v>
      </c>
    </row>
    <row r="117" spans="1:10" ht="15.75" thickBot="1">
      <c r="A117" s="21" t="s">
        <v>326</v>
      </c>
      <c r="B117" s="2" t="s">
        <v>652</v>
      </c>
      <c r="C117" s="3" t="s">
        <v>653</v>
      </c>
      <c r="D117" s="3">
        <v>1</v>
      </c>
      <c r="E117" s="9"/>
      <c r="F117" s="11" t="s">
        <v>9</v>
      </c>
      <c r="G117" s="13"/>
      <c r="H117" s="47">
        <f t="shared" si="3"/>
        <v>0</v>
      </c>
      <c r="I117" s="48">
        <v>0.23</v>
      </c>
      <c r="J117" s="47">
        <f t="shared" si="2"/>
        <v>0</v>
      </c>
    </row>
    <row r="118" spans="1:10" ht="15.75" thickBot="1">
      <c r="A118" s="21" t="s">
        <v>329</v>
      </c>
      <c r="B118" s="2" t="s">
        <v>654</v>
      </c>
      <c r="C118" s="3" t="s">
        <v>655</v>
      </c>
      <c r="D118" s="3">
        <v>1</v>
      </c>
      <c r="E118" s="9"/>
      <c r="F118" s="11" t="s">
        <v>9</v>
      </c>
      <c r="G118" s="13"/>
      <c r="H118" s="47">
        <f t="shared" si="3"/>
        <v>0</v>
      </c>
      <c r="I118" s="48">
        <v>0.23</v>
      </c>
      <c r="J118" s="47">
        <f t="shared" si="2"/>
        <v>0</v>
      </c>
    </row>
    <row r="119" spans="1:10" s="25" customFormat="1" ht="15.75" thickBot="1">
      <c r="A119" s="21" t="s">
        <v>332</v>
      </c>
      <c r="B119" s="26" t="s">
        <v>656</v>
      </c>
      <c r="C119" s="27" t="s">
        <v>657</v>
      </c>
      <c r="D119" s="27">
        <v>1</v>
      </c>
      <c r="E119" s="28"/>
      <c r="F119" s="29" t="s">
        <v>9</v>
      </c>
      <c r="G119" s="30"/>
      <c r="H119" s="47">
        <f t="shared" si="3"/>
        <v>0</v>
      </c>
      <c r="I119" s="48">
        <v>0.23</v>
      </c>
      <c r="J119" s="47">
        <f t="shared" si="2"/>
        <v>0</v>
      </c>
    </row>
    <row r="120" spans="1:10" ht="15.75" thickBot="1">
      <c r="A120" s="21" t="s">
        <v>335</v>
      </c>
      <c r="B120" s="2" t="s">
        <v>658</v>
      </c>
      <c r="C120" s="3" t="s">
        <v>659</v>
      </c>
      <c r="D120" s="3">
        <v>1</v>
      </c>
      <c r="E120" s="9"/>
      <c r="F120" s="11" t="s">
        <v>9</v>
      </c>
      <c r="G120" s="13"/>
      <c r="H120" s="47">
        <f t="shared" si="3"/>
        <v>0</v>
      </c>
      <c r="I120" s="48">
        <v>0.23</v>
      </c>
      <c r="J120" s="47">
        <f t="shared" si="2"/>
        <v>0</v>
      </c>
    </row>
    <row r="121" spans="1:10" ht="15.75" thickBot="1">
      <c r="A121" s="21" t="s">
        <v>338</v>
      </c>
      <c r="B121" s="2" t="s">
        <v>660</v>
      </c>
      <c r="C121" s="3" t="s">
        <v>661</v>
      </c>
      <c r="D121" s="3">
        <v>1</v>
      </c>
      <c r="E121" s="9"/>
      <c r="F121" s="11" t="s">
        <v>9</v>
      </c>
      <c r="G121" s="13"/>
      <c r="H121" s="47">
        <f t="shared" si="3"/>
        <v>0</v>
      </c>
      <c r="I121" s="48">
        <v>0.23</v>
      </c>
      <c r="J121" s="47">
        <f t="shared" si="2"/>
        <v>0</v>
      </c>
    </row>
    <row r="122" spans="1:10" ht="15.75" thickBot="1">
      <c r="A122" s="21" t="s">
        <v>341</v>
      </c>
      <c r="B122" s="2" t="s">
        <v>143</v>
      </c>
      <c r="C122" s="3" t="s">
        <v>662</v>
      </c>
      <c r="D122" s="3">
        <v>1</v>
      </c>
      <c r="E122" s="9"/>
      <c r="F122" s="11" t="s">
        <v>9</v>
      </c>
      <c r="G122" s="13"/>
      <c r="H122" s="47">
        <f t="shared" si="3"/>
        <v>0</v>
      </c>
      <c r="I122" s="48">
        <v>0.23</v>
      </c>
      <c r="J122" s="47">
        <f t="shared" si="2"/>
        <v>0</v>
      </c>
    </row>
    <row r="123" spans="1:10" ht="15.75" thickBot="1">
      <c r="A123" s="21" t="s">
        <v>344</v>
      </c>
      <c r="B123" s="2" t="s">
        <v>663</v>
      </c>
      <c r="C123" s="3" t="s">
        <v>664</v>
      </c>
      <c r="D123" s="3">
        <v>1</v>
      </c>
      <c r="E123" s="9"/>
      <c r="F123" s="11" t="s">
        <v>9</v>
      </c>
      <c r="G123" s="13"/>
      <c r="H123" s="47">
        <f t="shared" si="3"/>
        <v>0</v>
      </c>
      <c r="I123" s="48">
        <v>0.23</v>
      </c>
      <c r="J123" s="47">
        <f t="shared" si="2"/>
        <v>0</v>
      </c>
    </row>
    <row r="124" spans="1:10" ht="15.75" thickBot="1">
      <c r="A124" s="21" t="s">
        <v>347</v>
      </c>
      <c r="B124" s="2" t="s">
        <v>176</v>
      </c>
      <c r="C124" s="3" t="s">
        <v>665</v>
      </c>
      <c r="D124" s="3">
        <v>1</v>
      </c>
      <c r="E124" s="9"/>
      <c r="F124" s="11" t="s">
        <v>9</v>
      </c>
      <c r="G124" s="13"/>
      <c r="H124" s="47">
        <f t="shared" si="3"/>
        <v>0</v>
      </c>
      <c r="I124" s="48">
        <v>0.23</v>
      </c>
      <c r="J124" s="47">
        <f t="shared" si="2"/>
        <v>0</v>
      </c>
    </row>
    <row r="125" spans="1:10" ht="15.75" thickBot="1">
      <c r="A125" s="21" t="s">
        <v>350</v>
      </c>
      <c r="B125" s="2" t="s">
        <v>666</v>
      </c>
      <c r="C125" s="3" t="s">
        <v>667</v>
      </c>
      <c r="D125" s="3">
        <v>1</v>
      </c>
      <c r="E125" s="9"/>
      <c r="F125" s="11" t="s">
        <v>9</v>
      </c>
      <c r="G125" s="13"/>
      <c r="H125" s="47">
        <f t="shared" si="3"/>
        <v>0</v>
      </c>
      <c r="I125" s="48">
        <v>0.23</v>
      </c>
      <c r="J125" s="47">
        <f t="shared" si="2"/>
        <v>0</v>
      </c>
    </row>
    <row r="126" spans="1:10" ht="15.75" thickBot="1">
      <c r="A126" s="21" t="s">
        <v>353</v>
      </c>
      <c r="B126" s="2" t="s">
        <v>668</v>
      </c>
      <c r="C126" s="3" t="s">
        <v>669</v>
      </c>
      <c r="D126" s="3">
        <v>1</v>
      </c>
      <c r="E126" s="9"/>
      <c r="F126" s="11" t="s">
        <v>9</v>
      </c>
      <c r="G126" s="13"/>
      <c r="H126" s="47">
        <f t="shared" si="3"/>
        <v>0</v>
      </c>
      <c r="I126" s="48">
        <v>0.23</v>
      </c>
      <c r="J126" s="47">
        <f t="shared" si="2"/>
        <v>0</v>
      </c>
    </row>
    <row r="127" spans="1:10" ht="15.75" thickBot="1">
      <c r="A127" s="21" t="s">
        <v>356</v>
      </c>
      <c r="B127" s="2" t="s">
        <v>670</v>
      </c>
      <c r="C127" s="3" t="s">
        <v>671</v>
      </c>
      <c r="D127" s="3">
        <v>1</v>
      </c>
      <c r="E127" s="9"/>
      <c r="F127" s="11" t="s">
        <v>9</v>
      </c>
      <c r="G127" s="13"/>
      <c r="H127" s="47">
        <f t="shared" si="3"/>
        <v>0</v>
      </c>
      <c r="I127" s="48">
        <v>0.23</v>
      </c>
      <c r="J127" s="47">
        <f t="shared" si="2"/>
        <v>0</v>
      </c>
    </row>
    <row r="128" spans="1:10" ht="15.75" thickBot="1">
      <c r="A128" s="21" t="s">
        <v>359</v>
      </c>
      <c r="B128" s="2" t="s">
        <v>672</v>
      </c>
      <c r="C128" s="3" t="s">
        <v>673</v>
      </c>
      <c r="D128" s="3">
        <v>1</v>
      </c>
      <c r="E128" s="9"/>
      <c r="F128" s="11" t="s">
        <v>9</v>
      </c>
      <c r="G128" s="13"/>
      <c r="H128" s="47">
        <f t="shared" si="3"/>
        <v>0</v>
      </c>
      <c r="I128" s="48">
        <v>0.23</v>
      </c>
      <c r="J128" s="47">
        <f t="shared" si="2"/>
        <v>0</v>
      </c>
    </row>
    <row r="129" spans="1:10" ht="15.75" thickBot="1">
      <c r="A129" s="21" t="s">
        <v>361</v>
      </c>
      <c r="B129" s="2" t="s">
        <v>674</v>
      </c>
      <c r="C129" s="3" t="s">
        <v>675</v>
      </c>
      <c r="D129" s="3">
        <v>1</v>
      </c>
      <c r="E129" s="9"/>
      <c r="F129" s="11" t="s">
        <v>9</v>
      </c>
      <c r="G129" s="13"/>
      <c r="H129" s="47">
        <f t="shared" si="3"/>
        <v>0</v>
      </c>
      <c r="I129" s="48">
        <v>0.23</v>
      </c>
      <c r="J129" s="47">
        <f t="shared" si="2"/>
        <v>0</v>
      </c>
    </row>
    <row r="130" spans="1:10" ht="15.75" thickBot="1">
      <c r="A130" s="21" t="s">
        <v>364</v>
      </c>
      <c r="B130" s="2" t="s">
        <v>676</v>
      </c>
      <c r="C130" s="3" t="s">
        <v>677</v>
      </c>
      <c r="D130" s="3">
        <v>1</v>
      </c>
      <c r="E130" s="9"/>
      <c r="F130" s="11" t="s">
        <v>9</v>
      </c>
      <c r="G130" s="13"/>
      <c r="H130" s="47">
        <f t="shared" si="3"/>
        <v>0</v>
      </c>
      <c r="I130" s="48">
        <v>0.23</v>
      </c>
      <c r="J130" s="47">
        <f t="shared" si="2"/>
        <v>0</v>
      </c>
    </row>
    <row r="131" spans="1:10" ht="15.75" thickBot="1">
      <c r="A131" s="21" t="s">
        <v>367</v>
      </c>
      <c r="B131" s="2" t="s">
        <v>678</v>
      </c>
      <c r="C131" s="3" t="s">
        <v>679</v>
      </c>
      <c r="D131" s="3">
        <v>1</v>
      </c>
      <c r="E131" s="9"/>
      <c r="F131" s="11" t="s">
        <v>9</v>
      </c>
      <c r="G131" s="13"/>
      <c r="H131" s="47">
        <f t="shared" si="3"/>
        <v>0</v>
      </c>
      <c r="I131" s="48">
        <v>0.23</v>
      </c>
      <c r="J131" s="47">
        <f t="shared" si="2"/>
        <v>0</v>
      </c>
    </row>
    <row r="132" spans="1:10" ht="15.75" thickBot="1">
      <c r="A132" s="21" t="s">
        <v>370</v>
      </c>
      <c r="B132" s="2" t="s">
        <v>680</v>
      </c>
      <c r="C132" s="3" t="s">
        <v>681</v>
      </c>
      <c r="D132" s="3">
        <v>1</v>
      </c>
      <c r="E132" s="9"/>
      <c r="F132" s="11" t="s">
        <v>9</v>
      </c>
      <c r="G132" s="13"/>
      <c r="H132" s="47">
        <f t="shared" si="3"/>
        <v>0</v>
      </c>
      <c r="I132" s="48">
        <v>0.23</v>
      </c>
      <c r="J132" s="47">
        <f t="shared" si="2"/>
        <v>0</v>
      </c>
    </row>
    <row r="133" spans="1:10" ht="15.75" thickBot="1">
      <c r="A133" s="21" t="s">
        <v>373</v>
      </c>
      <c r="B133" s="2" t="s">
        <v>682</v>
      </c>
      <c r="C133" s="3" t="s">
        <v>683</v>
      </c>
      <c r="D133" s="3">
        <v>1</v>
      </c>
      <c r="E133" s="9"/>
      <c r="F133" s="11" t="s">
        <v>9</v>
      </c>
      <c r="G133" s="13"/>
      <c r="H133" s="47">
        <f t="shared" si="3"/>
        <v>0</v>
      </c>
      <c r="I133" s="48">
        <v>0.23</v>
      </c>
      <c r="J133" s="47">
        <f t="shared" si="2"/>
        <v>0</v>
      </c>
    </row>
    <row r="134" spans="1:10" ht="15.75" thickBot="1">
      <c r="A134" s="21" t="s">
        <v>376</v>
      </c>
      <c r="B134" s="2" t="s">
        <v>684</v>
      </c>
      <c r="C134" s="3" t="s">
        <v>685</v>
      </c>
      <c r="D134" s="3">
        <v>1</v>
      </c>
      <c r="E134" s="9"/>
      <c r="F134" s="11" t="s">
        <v>9</v>
      </c>
      <c r="G134" s="13"/>
      <c r="H134" s="47">
        <f t="shared" si="3"/>
        <v>0</v>
      </c>
      <c r="I134" s="48">
        <v>0.23</v>
      </c>
      <c r="J134" s="47">
        <f t="shared" si="2"/>
        <v>0</v>
      </c>
    </row>
    <row r="135" spans="1:10" ht="15.75" thickBot="1">
      <c r="A135" s="21" t="s">
        <v>379</v>
      </c>
      <c r="B135" s="2" t="s">
        <v>686</v>
      </c>
      <c r="C135" s="3" t="s">
        <v>687</v>
      </c>
      <c r="D135" s="3">
        <v>1</v>
      </c>
      <c r="E135" s="9"/>
      <c r="F135" s="11" t="s">
        <v>9</v>
      </c>
      <c r="G135" s="13"/>
      <c r="H135" s="47">
        <f t="shared" si="3"/>
        <v>0</v>
      </c>
      <c r="I135" s="48">
        <v>0.23</v>
      </c>
      <c r="J135" s="47">
        <f t="shared" ref="J135:J198" si="4">H135+ROUND(H135*I135,2)</f>
        <v>0</v>
      </c>
    </row>
    <row r="136" spans="1:10" ht="15.75" thickBot="1">
      <c r="A136" s="21" t="s">
        <v>382</v>
      </c>
      <c r="B136" s="2" t="s">
        <v>688</v>
      </c>
      <c r="C136" s="3" t="s">
        <v>689</v>
      </c>
      <c r="D136" s="3">
        <v>1</v>
      </c>
      <c r="E136" s="9"/>
      <c r="F136" s="11" t="s">
        <v>9</v>
      </c>
      <c r="G136" s="13"/>
      <c r="H136" s="47">
        <f t="shared" ref="H136:H199" si="5">D136*G136</f>
        <v>0</v>
      </c>
      <c r="I136" s="48">
        <v>0.23</v>
      </c>
      <c r="J136" s="47">
        <f t="shared" si="4"/>
        <v>0</v>
      </c>
    </row>
    <row r="137" spans="1:10" ht="15.75" thickBot="1">
      <c r="A137" s="21" t="s">
        <v>385</v>
      </c>
      <c r="B137" s="2" t="s">
        <v>690</v>
      </c>
      <c r="C137" s="3" t="s">
        <v>691</v>
      </c>
      <c r="D137" s="3">
        <v>1</v>
      </c>
      <c r="E137" s="9"/>
      <c r="F137" s="11" t="s">
        <v>9</v>
      </c>
      <c r="G137" s="13"/>
      <c r="H137" s="47">
        <f t="shared" si="5"/>
        <v>0</v>
      </c>
      <c r="I137" s="48">
        <v>0.23</v>
      </c>
      <c r="J137" s="47">
        <f t="shared" si="4"/>
        <v>0</v>
      </c>
    </row>
    <row r="138" spans="1:10" ht="15.75" thickBot="1">
      <c r="A138" s="21" t="s">
        <v>388</v>
      </c>
      <c r="B138" s="2" t="s">
        <v>692</v>
      </c>
      <c r="C138" s="3" t="s">
        <v>693</v>
      </c>
      <c r="D138" s="3">
        <v>1</v>
      </c>
      <c r="E138" s="9"/>
      <c r="F138" s="11" t="s">
        <v>9</v>
      </c>
      <c r="G138" s="13"/>
      <c r="H138" s="47">
        <f t="shared" si="5"/>
        <v>0</v>
      </c>
      <c r="I138" s="48">
        <v>0.23</v>
      </c>
      <c r="J138" s="47">
        <f t="shared" si="4"/>
        <v>0</v>
      </c>
    </row>
    <row r="139" spans="1:10" ht="15.75" thickBot="1">
      <c r="A139" s="21" t="s">
        <v>391</v>
      </c>
      <c r="B139" s="2" t="s">
        <v>694</v>
      </c>
      <c r="C139" s="3" t="s">
        <v>695</v>
      </c>
      <c r="D139" s="3">
        <v>1</v>
      </c>
      <c r="E139" s="9"/>
      <c r="F139" s="11" t="s">
        <v>9</v>
      </c>
      <c r="G139" s="13"/>
      <c r="H139" s="47">
        <f t="shared" si="5"/>
        <v>0</v>
      </c>
      <c r="I139" s="48">
        <v>0.23</v>
      </c>
      <c r="J139" s="47">
        <f t="shared" si="4"/>
        <v>0</v>
      </c>
    </row>
    <row r="140" spans="1:10" ht="15.75" thickBot="1">
      <c r="A140" s="21" t="s">
        <v>394</v>
      </c>
      <c r="B140" s="2" t="s">
        <v>696</v>
      </c>
      <c r="C140" s="3" t="s">
        <v>697</v>
      </c>
      <c r="D140" s="3">
        <v>1</v>
      </c>
      <c r="E140" s="9"/>
      <c r="F140" s="11" t="s">
        <v>9</v>
      </c>
      <c r="G140" s="13"/>
      <c r="H140" s="47">
        <f t="shared" si="5"/>
        <v>0</v>
      </c>
      <c r="I140" s="48">
        <v>0.23</v>
      </c>
      <c r="J140" s="47">
        <f t="shared" si="4"/>
        <v>0</v>
      </c>
    </row>
    <row r="141" spans="1:10" ht="15.75" thickBot="1">
      <c r="A141" s="21" t="s">
        <v>397</v>
      </c>
      <c r="B141" s="2" t="s">
        <v>698</v>
      </c>
      <c r="C141" s="3" t="s">
        <v>699</v>
      </c>
      <c r="D141" s="3">
        <v>1</v>
      </c>
      <c r="E141" s="9"/>
      <c r="F141" s="11" t="s">
        <v>9</v>
      </c>
      <c r="G141" s="13"/>
      <c r="H141" s="47">
        <f t="shared" si="5"/>
        <v>0</v>
      </c>
      <c r="I141" s="48">
        <v>0.23</v>
      </c>
      <c r="J141" s="47">
        <f t="shared" si="4"/>
        <v>0</v>
      </c>
    </row>
    <row r="142" spans="1:10" ht="15.75" thickBot="1">
      <c r="A142" s="21" t="s">
        <v>400</v>
      </c>
      <c r="B142" s="2" t="s">
        <v>700</v>
      </c>
      <c r="C142" s="3" t="s">
        <v>701</v>
      </c>
      <c r="D142" s="3">
        <v>1</v>
      </c>
      <c r="E142" s="9"/>
      <c r="F142" s="11" t="s">
        <v>9</v>
      </c>
      <c r="G142" s="13"/>
      <c r="H142" s="47">
        <f t="shared" si="5"/>
        <v>0</v>
      </c>
      <c r="I142" s="48">
        <v>0.23</v>
      </c>
      <c r="J142" s="47">
        <f t="shared" si="4"/>
        <v>0</v>
      </c>
    </row>
    <row r="143" spans="1:10" ht="15.75" thickBot="1">
      <c r="A143" s="21" t="s">
        <v>403</v>
      </c>
      <c r="B143" s="2" t="s">
        <v>702</v>
      </c>
      <c r="C143" s="3" t="s">
        <v>703</v>
      </c>
      <c r="D143" s="3">
        <v>1</v>
      </c>
      <c r="E143" s="9"/>
      <c r="F143" s="11" t="s">
        <v>9</v>
      </c>
      <c r="G143" s="13"/>
      <c r="H143" s="47">
        <f t="shared" si="5"/>
        <v>0</v>
      </c>
      <c r="I143" s="48">
        <v>0.23</v>
      </c>
      <c r="J143" s="47">
        <f t="shared" si="4"/>
        <v>0</v>
      </c>
    </row>
    <row r="144" spans="1:10" ht="15.75" thickBot="1">
      <c r="A144" s="21" t="s">
        <v>841</v>
      </c>
      <c r="B144" s="2" t="s">
        <v>704</v>
      </c>
      <c r="C144" s="3" t="s">
        <v>705</v>
      </c>
      <c r="D144" s="3">
        <v>1</v>
      </c>
      <c r="E144" s="9"/>
      <c r="F144" s="11" t="s">
        <v>9</v>
      </c>
      <c r="G144" s="13"/>
      <c r="H144" s="47">
        <f t="shared" si="5"/>
        <v>0</v>
      </c>
      <c r="I144" s="48">
        <v>0.23</v>
      </c>
      <c r="J144" s="47">
        <f t="shared" si="4"/>
        <v>0</v>
      </c>
    </row>
    <row r="145" spans="1:10" ht="15.75" thickBot="1">
      <c r="A145" s="21" t="s">
        <v>407</v>
      </c>
      <c r="B145" s="2" t="s">
        <v>706</v>
      </c>
      <c r="C145" s="3" t="s">
        <v>707</v>
      </c>
      <c r="D145" s="3">
        <v>1</v>
      </c>
      <c r="E145" s="9"/>
      <c r="F145" s="11" t="s">
        <v>9</v>
      </c>
      <c r="G145" s="13"/>
      <c r="H145" s="47">
        <f t="shared" si="5"/>
        <v>0</v>
      </c>
      <c r="I145" s="48">
        <v>0.23</v>
      </c>
      <c r="J145" s="47">
        <f t="shared" si="4"/>
        <v>0</v>
      </c>
    </row>
    <row r="146" spans="1:10" ht="15.75" thickBot="1">
      <c r="A146" s="21" t="s">
        <v>410</v>
      </c>
      <c r="B146" s="2" t="s">
        <v>708</v>
      </c>
      <c r="C146" s="3" t="s">
        <v>709</v>
      </c>
      <c r="D146" s="3">
        <v>1</v>
      </c>
      <c r="E146" s="9"/>
      <c r="F146" s="11" t="s">
        <v>9</v>
      </c>
      <c r="G146" s="13"/>
      <c r="H146" s="47">
        <f t="shared" si="5"/>
        <v>0</v>
      </c>
      <c r="I146" s="48">
        <v>0.23</v>
      </c>
      <c r="J146" s="47">
        <f t="shared" si="4"/>
        <v>0</v>
      </c>
    </row>
    <row r="147" spans="1:10" ht="15.75" thickBot="1">
      <c r="A147" s="21" t="s">
        <v>413</v>
      </c>
      <c r="B147" s="2" t="s">
        <v>710</v>
      </c>
      <c r="C147" s="3" t="s">
        <v>711</v>
      </c>
      <c r="D147" s="3">
        <v>1</v>
      </c>
      <c r="E147" s="9"/>
      <c r="F147" s="11" t="s">
        <v>9</v>
      </c>
      <c r="G147" s="13"/>
      <c r="H147" s="47">
        <f t="shared" si="5"/>
        <v>0</v>
      </c>
      <c r="I147" s="48">
        <v>0.23</v>
      </c>
      <c r="J147" s="47">
        <f t="shared" si="4"/>
        <v>0</v>
      </c>
    </row>
    <row r="148" spans="1:10" ht="15.75" thickBot="1">
      <c r="A148" s="21" t="s">
        <v>416</v>
      </c>
      <c r="B148" s="2" t="s">
        <v>712</v>
      </c>
      <c r="C148" s="3" t="s">
        <v>713</v>
      </c>
      <c r="D148" s="3">
        <v>1</v>
      </c>
      <c r="E148" s="9"/>
      <c r="F148" s="11" t="s">
        <v>9</v>
      </c>
      <c r="G148" s="13"/>
      <c r="H148" s="47">
        <f t="shared" si="5"/>
        <v>0</v>
      </c>
      <c r="I148" s="48">
        <v>0.23</v>
      </c>
      <c r="J148" s="47">
        <f t="shared" si="4"/>
        <v>0</v>
      </c>
    </row>
    <row r="149" spans="1:10" ht="15.75" thickBot="1">
      <c r="A149" s="21" t="s">
        <v>419</v>
      </c>
      <c r="B149" s="2" t="s">
        <v>714</v>
      </c>
      <c r="C149" s="3" t="s">
        <v>715</v>
      </c>
      <c r="D149" s="3">
        <v>1</v>
      </c>
      <c r="E149" s="9"/>
      <c r="F149" s="11" t="s">
        <v>9</v>
      </c>
      <c r="G149" s="13"/>
      <c r="H149" s="47">
        <f t="shared" si="5"/>
        <v>0</v>
      </c>
      <c r="I149" s="48">
        <v>0.23</v>
      </c>
      <c r="J149" s="47">
        <f t="shared" si="4"/>
        <v>0</v>
      </c>
    </row>
    <row r="150" spans="1:10" ht="15.75" thickBot="1">
      <c r="A150" s="21" t="s">
        <v>422</v>
      </c>
      <c r="B150" s="2" t="s">
        <v>716</v>
      </c>
      <c r="C150" s="3" t="s">
        <v>717</v>
      </c>
      <c r="D150" s="3">
        <v>1</v>
      </c>
      <c r="E150" s="9"/>
      <c r="F150" s="11" t="s">
        <v>9</v>
      </c>
      <c r="G150" s="13"/>
      <c r="H150" s="47">
        <f t="shared" si="5"/>
        <v>0</v>
      </c>
      <c r="I150" s="48">
        <v>0.23</v>
      </c>
      <c r="J150" s="47">
        <f t="shared" si="4"/>
        <v>0</v>
      </c>
    </row>
    <row r="151" spans="1:10" ht="26.25" thickBot="1">
      <c r="A151" s="21" t="s">
        <v>425</v>
      </c>
      <c r="B151" s="2" t="s">
        <v>718</v>
      </c>
      <c r="C151" s="3" t="s">
        <v>719</v>
      </c>
      <c r="D151" s="3">
        <v>2</v>
      </c>
      <c r="E151" s="9"/>
      <c r="F151" s="11" t="s">
        <v>85</v>
      </c>
      <c r="G151" s="13"/>
      <c r="H151" s="47">
        <f t="shared" si="5"/>
        <v>0</v>
      </c>
      <c r="I151" s="48">
        <v>0.23</v>
      </c>
      <c r="J151" s="47">
        <f t="shared" si="4"/>
        <v>0</v>
      </c>
    </row>
    <row r="152" spans="1:10" ht="26.25" thickBot="1">
      <c r="A152" s="21" t="s">
        <v>427</v>
      </c>
      <c r="B152" s="2" t="s">
        <v>720</v>
      </c>
      <c r="C152" s="3" t="s">
        <v>721</v>
      </c>
      <c r="D152" s="3">
        <v>3</v>
      </c>
      <c r="E152" s="9"/>
      <c r="F152" s="11" t="s">
        <v>85</v>
      </c>
      <c r="G152" s="13"/>
      <c r="H152" s="47">
        <f t="shared" si="5"/>
        <v>0</v>
      </c>
      <c r="I152" s="48">
        <v>0.23</v>
      </c>
      <c r="J152" s="47">
        <f t="shared" si="4"/>
        <v>0</v>
      </c>
    </row>
    <row r="153" spans="1:10" ht="26.25" thickBot="1">
      <c r="A153" s="21" t="s">
        <v>430</v>
      </c>
      <c r="B153" s="2" t="s">
        <v>722</v>
      </c>
      <c r="C153" s="3" t="s">
        <v>723</v>
      </c>
      <c r="D153" s="3">
        <v>1</v>
      </c>
      <c r="E153" s="9"/>
      <c r="F153" s="11" t="s">
        <v>85</v>
      </c>
      <c r="G153" s="13"/>
      <c r="H153" s="47">
        <f t="shared" si="5"/>
        <v>0</v>
      </c>
      <c r="I153" s="48">
        <v>0.23</v>
      </c>
      <c r="J153" s="47">
        <f t="shared" si="4"/>
        <v>0</v>
      </c>
    </row>
    <row r="154" spans="1:10" ht="26.25" thickBot="1">
      <c r="A154" s="21" t="s">
        <v>433</v>
      </c>
      <c r="B154" s="2" t="s">
        <v>724</v>
      </c>
      <c r="C154" s="3" t="s">
        <v>725</v>
      </c>
      <c r="D154" s="3">
        <v>1</v>
      </c>
      <c r="E154" s="9"/>
      <c r="F154" s="11" t="s">
        <v>9</v>
      </c>
      <c r="G154" s="13"/>
      <c r="H154" s="47">
        <f t="shared" si="5"/>
        <v>0</v>
      </c>
      <c r="I154" s="48">
        <v>0.23</v>
      </c>
      <c r="J154" s="47">
        <f t="shared" si="4"/>
        <v>0</v>
      </c>
    </row>
    <row r="155" spans="1:10" ht="26.25" thickBot="1">
      <c r="A155" s="21" t="s">
        <v>436</v>
      </c>
      <c r="B155" s="2" t="s">
        <v>726</v>
      </c>
      <c r="C155" s="3" t="s">
        <v>727</v>
      </c>
      <c r="D155" s="3">
        <v>1</v>
      </c>
      <c r="E155" s="9"/>
      <c r="F155" s="11" t="s">
        <v>9</v>
      </c>
      <c r="G155" s="13"/>
      <c r="H155" s="47">
        <f t="shared" si="5"/>
        <v>0</v>
      </c>
      <c r="I155" s="48">
        <v>0.23</v>
      </c>
      <c r="J155" s="47">
        <f t="shared" si="4"/>
        <v>0</v>
      </c>
    </row>
    <row r="156" spans="1:10" ht="26.25" thickBot="1">
      <c r="A156" s="21" t="s">
        <v>439</v>
      </c>
      <c r="B156" s="2" t="s">
        <v>728</v>
      </c>
      <c r="C156" s="3" t="s">
        <v>729</v>
      </c>
      <c r="D156" s="3">
        <v>2</v>
      </c>
      <c r="E156" s="9"/>
      <c r="F156" s="11" t="s">
        <v>85</v>
      </c>
      <c r="G156" s="13"/>
      <c r="H156" s="47">
        <f t="shared" si="5"/>
        <v>0</v>
      </c>
      <c r="I156" s="48">
        <v>0.23</v>
      </c>
      <c r="J156" s="47">
        <f t="shared" si="4"/>
        <v>0</v>
      </c>
    </row>
    <row r="157" spans="1:10" ht="26.25" thickBot="1">
      <c r="A157" s="21" t="s">
        <v>842</v>
      </c>
      <c r="B157" s="2" t="s">
        <v>730</v>
      </c>
      <c r="C157" s="3" t="s">
        <v>731</v>
      </c>
      <c r="D157" s="3">
        <v>2</v>
      </c>
      <c r="E157" s="9"/>
      <c r="F157" s="11" t="s">
        <v>85</v>
      </c>
      <c r="G157" s="13"/>
      <c r="H157" s="47">
        <f t="shared" si="5"/>
        <v>0</v>
      </c>
      <c r="I157" s="48">
        <v>0.23</v>
      </c>
      <c r="J157" s="47">
        <f t="shared" si="4"/>
        <v>0</v>
      </c>
    </row>
    <row r="158" spans="1:10" ht="26.25" thickBot="1">
      <c r="A158" s="21" t="s">
        <v>843</v>
      </c>
      <c r="B158" s="2" t="s">
        <v>732</v>
      </c>
      <c r="C158" s="3" t="s">
        <v>733</v>
      </c>
      <c r="D158" s="3">
        <v>4</v>
      </c>
      <c r="E158" s="9"/>
      <c r="F158" s="11" t="s">
        <v>9</v>
      </c>
      <c r="G158" s="13"/>
      <c r="H158" s="47">
        <f t="shared" si="5"/>
        <v>0</v>
      </c>
      <c r="I158" s="48">
        <v>0.23</v>
      </c>
      <c r="J158" s="47">
        <f t="shared" si="4"/>
        <v>0</v>
      </c>
    </row>
    <row r="159" spans="1:10" ht="26.25" thickBot="1">
      <c r="A159" s="21" t="s">
        <v>844</v>
      </c>
      <c r="B159" s="2" t="s">
        <v>734</v>
      </c>
      <c r="C159" s="3" t="s">
        <v>735</v>
      </c>
      <c r="D159" s="3">
        <v>1</v>
      </c>
      <c r="E159" s="9"/>
      <c r="F159" s="11" t="s">
        <v>9</v>
      </c>
      <c r="G159" s="13"/>
      <c r="H159" s="47">
        <f t="shared" si="5"/>
        <v>0</v>
      </c>
      <c r="I159" s="48">
        <v>0.23</v>
      </c>
      <c r="J159" s="47">
        <f t="shared" si="4"/>
        <v>0</v>
      </c>
    </row>
    <row r="160" spans="1:10" ht="15.75" thickBot="1">
      <c r="A160" s="21" t="s">
        <v>845</v>
      </c>
      <c r="B160" s="2" t="s">
        <v>736</v>
      </c>
      <c r="C160" s="3" t="s">
        <v>459</v>
      </c>
      <c r="D160" s="3">
        <v>1</v>
      </c>
      <c r="E160" s="9"/>
      <c r="F160" s="11" t="s">
        <v>9</v>
      </c>
      <c r="G160" s="13"/>
      <c r="H160" s="47">
        <f t="shared" si="5"/>
        <v>0</v>
      </c>
      <c r="I160" s="48">
        <v>0.23</v>
      </c>
      <c r="J160" s="47">
        <f t="shared" si="4"/>
        <v>0</v>
      </c>
    </row>
    <row r="161" spans="1:10" ht="15.75" thickBot="1">
      <c r="A161" s="21" t="s">
        <v>846</v>
      </c>
      <c r="B161" s="2" t="s">
        <v>737</v>
      </c>
      <c r="C161" s="3" t="s">
        <v>738</v>
      </c>
      <c r="D161" s="3">
        <v>1</v>
      </c>
      <c r="E161" s="9"/>
      <c r="F161" s="11" t="s">
        <v>9</v>
      </c>
      <c r="G161" s="13"/>
      <c r="H161" s="47">
        <f t="shared" si="5"/>
        <v>0</v>
      </c>
      <c r="I161" s="48">
        <v>0.23</v>
      </c>
      <c r="J161" s="47">
        <f t="shared" si="4"/>
        <v>0</v>
      </c>
    </row>
    <row r="162" spans="1:10" ht="26.25" thickBot="1">
      <c r="A162" s="21" t="s">
        <v>847</v>
      </c>
      <c r="B162" s="2" t="s">
        <v>739</v>
      </c>
      <c r="C162" s="3" t="s">
        <v>740</v>
      </c>
      <c r="D162" s="3">
        <v>1</v>
      </c>
      <c r="E162" s="9"/>
      <c r="F162" s="11" t="s">
        <v>9</v>
      </c>
      <c r="G162" s="13"/>
      <c r="H162" s="47">
        <f t="shared" si="5"/>
        <v>0</v>
      </c>
      <c r="I162" s="48">
        <v>0.23</v>
      </c>
      <c r="J162" s="47">
        <f t="shared" si="4"/>
        <v>0</v>
      </c>
    </row>
    <row r="163" spans="1:10" ht="26.25" thickBot="1">
      <c r="A163" s="21" t="s">
        <v>848</v>
      </c>
      <c r="B163" s="2" t="s">
        <v>741</v>
      </c>
      <c r="C163" s="3" t="s">
        <v>742</v>
      </c>
      <c r="D163" s="3">
        <v>1</v>
      </c>
      <c r="E163" s="9"/>
      <c r="F163" s="11" t="s">
        <v>9</v>
      </c>
      <c r="G163" s="13"/>
      <c r="H163" s="47">
        <f t="shared" si="5"/>
        <v>0</v>
      </c>
      <c r="I163" s="48">
        <v>0.23</v>
      </c>
      <c r="J163" s="47">
        <f t="shared" si="4"/>
        <v>0</v>
      </c>
    </row>
    <row r="164" spans="1:10" ht="26.25" thickBot="1">
      <c r="A164" s="21" t="s">
        <v>849</v>
      </c>
      <c r="B164" s="2" t="s">
        <v>743</v>
      </c>
      <c r="C164" s="3" t="s">
        <v>744</v>
      </c>
      <c r="D164" s="3">
        <v>1</v>
      </c>
      <c r="E164" s="9"/>
      <c r="F164" s="11" t="s">
        <v>9</v>
      </c>
      <c r="G164" s="13"/>
      <c r="H164" s="47">
        <f t="shared" si="5"/>
        <v>0</v>
      </c>
      <c r="I164" s="48">
        <v>0.23</v>
      </c>
      <c r="J164" s="47">
        <f t="shared" si="4"/>
        <v>0</v>
      </c>
    </row>
    <row r="165" spans="1:10" ht="26.25" thickBot="1">
      <c r="A165" s="21" t="s">
        <v>850</v>
      </c>
      <c r="B165" s="2" t="s">
        <v>745</v>
      </c>
      <c r="C165" s="3" t="s">
        <v>746</v>
      </c>
      <c r="D165" s="3">
        <v>1</v>
      </c>
      <c r="E165" s="9"/>
      <c r="F165" s="11" t="s">
        <v>9</v>
      </c>
      <c r="G165" s="13"/>
      <c r="H165" s="47">
        <f t="shared" si="5"/>
        <v>0</v>
      </c>
      <c r="I165" s="48">
        <v>0.23</v>
      </c>
      <c r="J165" s="47">
        <f t="shared" si="4"/>
        <v>0</v>
      </c>
    </row>
    <row r="166" spans="1:10" ht="26.25" thickBot="1">
      <c r="A166" s="21" t="s">
        <v>851</v>
      </c>
      <c r="B166" s="2" t="s">
        <v>747</v>
      </c>
      <c r="C166" s="3" t="s">
        <v>748</v>
      </c>
      <c r="D166" s="3">
        <v>2</v>
      </c>
      <c r="E166" s="9"/>
      <c r="F166" s="11" t="s">
        <v>85</v>
      </c>
      <c r="G166" s="13"/>
      <c r="H166" s="47">
        <f t="shared" si="5"/>
        <v>0</v>
      </c>
      <c r="I166" s="48">
        <v>0.23</v>
      </c>
      <c r="J166" s="47">
        <f t="shared" si="4"/>
        <v>0</v>
      </c>
    </row>
    <row r="167" spans="1:10" ht="26.25" thickBot="1">
      <c r="A167" s="21" t="s">
        <v>852</v>
      </c>
      <c r="B167" s="2" t="s">
        <v>749</v>
      </c>
      <c r="C167" s="3" t="s">
        <v>750</v>
      </c>
      <c r="D167" s="3">
        <v>2</v>
      </c>
      <c r="E167" s="9"/>
      <c r="F167" s="11" t="s">
        <v>85</v>
      </c>
      <c r="G167" s="13"/>
      <c r="H167" s="47">
        <f t="shared" si="5"/>
        <v>0</v>
      </c>
      <c r="I167" s="48">
        <v>0.23</v>
      </c>
      <c r="J167" s="47">
        <f t="shared" si="4"/>
        <v>0</v>
      </c>
    </row>
    <row r="168" spans="1:10" ht="26.25" thickBot="1">
      <c r="A168" s="21" t="s">
        <v>853</v>
      </c>
      <c r="B168" s="2" t="s">
        <v>751</v>
      </c>
      <c r="C168" s="3" t="s">
        <v>748</v>
      </c>
      <c r="D168" s="3">
        <v>2</v>
      </c>
      <c r="E168" s="9"/>
      <c r="F168" s="11" t="s">
        <v>85</v>
      </c>
      <c r="G168" s="13"/>
      <c r="H168" s="47">
        <f t="shared" si="5"/>
        <v>0</v>
      </c>
      <c r="I168" s="48">
        <v>0.23</v>
      </c>
      <c r="J168" s="47">
        <f t="shared" si="4"/>
        <v>0</v>
      </c>
    </row>
    <row r="169" spans="1:10" ht="26.25" thickBot="1">
      <c r="A169" s="21" t="s">
        <v>854</v>
      </c>
      <c r="B169" s="2" t="s">
        <v>752</v>
      </c>
      <c r="C169" s="3" t="s">
        <v>753</v>
      </c>
      <c r="D169" s="3">
        <v>1</v>
      </c>
      <c r="E169" s="9"/>
      <c r="F169" s="11" t="s">
        <v>85</v>
      </c>
      <c r="G169" s="13"/>
      <c r="H169" s="47">
        <f t="shared" si="5"/>
        <v>0</v>
      </c>
      <c r="I169" s="48">
        <v>0.23</v>
      </c>
      <c r="J169" s="47">
        <f t="shared" si="4"/>
        <v>0</v>
      </c>
    </row>
    <row r="170" spans="1:10" ht="26.25" thickBot="1">
      <c r="A170" s="21" t="s">
        <v>855</v>
      </c>
      <c r="B170" s="2" t="s">
        <v>754</v>
      </c>
      <c r="C170" s="3" t="s">
        <v>755</v>
      </c>
      <c r="D170" s="3">
        <v>1</v>
      </c>
      <c r="E170" s="9"/>
      <c r="F170" s="11" t="s">
        <v>9</v>
      </c>
      <c r="G170" s="13"/>
      <c r="H170" s="47">
        <f t="shared" si="5"/>
        <v>0</v>
      </c>
      <c r="I170" s="48">
        <v>0.23</v>
      </c>
      <c r="J170" s="47">
        <f t="shared" si="4"/>
        <v>0</v>
      </c>
    </row>
    <row r="171" spans="1:10" ht="26.25" thickBot="1">
      <c r="A171" s="21" t="s">
        <v>856</v>
      </c>
      <c r="B171" s="2" t="s">
        <v>756</v>
      </c>
      <c r="C171" s="3" t="s">
        <v>757</v>
      </c>
      <c r="D171" s="3">
        <v>2</v>
      </c>
      <c r="E171" s="9"/>
      <c r="F171" s="11" t="s">
        <v>9</v>
      </c>
      <c r="G171" s="13"/>
      <c r="H171" s="47">
        <f t="shared" si="5"/>
        <v>0</v>
      </c>
      <c r="I171" s="48">
        <v>0.23</v>
      </c>
      <c r="J171" s="47">
        <f t="shared" si="4"/>
        <v>0</v>
      </c>
    </row>
    <row r="172" spans="1:10" ht="26.25" thickBot="1">
      <c r="A172" s="21" t="s">
        <v>857</v>
      </c>
      <c r="B172" s="2" t="s">
        <v>758</v>
      </c>
      <c r="C172" s="3" t="s">
        <v>759</v>
      </c>
      <c r="D172" s="3">
        <v>1</v>
      </c>
      <c r="E172" s="9"/>
      <c r="F172" s="11" t="s">
        <v>9</v>
      </c>
      <c r="G172" s="13"/>
      <c r="H172" s="47">
        <f t="shared" si="5"/>
        <v>0</v>
      </c>
      <c r="I172" s="48">
        <v>0.23</v>
      </c>
      <c r="J172" s="47">
        <f t="shared" si="4"/>
        <v>0</v>
      </c>
    </row>
    <row r="173" spans="1:10" ht="26.25" thickBot="1">
      <c r="A173" s="21" t="s">
        <v>858</v>
      </c>
      <c r="B173" s="2" t="s">
        <v>760</v>
      </c>
      <c r="C173" s="3" t="s">
        <v>761</v>
      </c>
      <c r="D173" s="3">
        <v>1</v>
      </c>
      <c r="E173" s="9"/>
      <c r="F173" s="11" t="s">
        <v>9</v>
      </c>
      <c r="G173" s="13"/>
      <c r="H173" s="47">
        <f t="shared" si="5"/>
        <v>0</v>
      </c>
      <c r="I173" s="48">
        <v>0.23</v>
      </c>
      <c r="J173" s="47">
        <f t="shared" si="4"/>
        <v>0</v>
      </c>
    </row>
    <row r="174" spans="1:10" ht="26.25" thickBot="1">
      <c r="A174" s="21" t="s">
        <v>859</v>
      </c>
      <c r="B174" s="2" t="s">
        <v>762</v>
      </c>
      <c r="C174" s="3" t="s">
        <v>763</v>
      </c>
      <c r="D174" s="3">
        <v>1</v>
      </c>
      <c r="E174" s="9"/>
      <c r="F174" s="11" t="s">
        <v>9</v>
      </c>
      <c r="G174" s="13"/>
      <c r="H174" s="47">
        <f t="shared" si="5"/>
        <v>0</v>
      </c>
      <c r="I174" s="48">
        <v>0.23</v>
      </c>
      <c r="J174" s="47">
        <f t="shared" si="4"/>
        <v>0</v>
      </c>
    </row>
    <row r="175" spans="1:10" ht="26.25" thickBot="1">
      <c r="A175" s="21" t="s">
        <v>860</v>
      </c>
      <c r="B175" s="2" t="s">
        <v>764</v>
      </c>
      <c r="C175" s="3" t="s">
        <v>759</v>
      </c>
      <c r="D175" s="3">
        <v>1</v>
      </c>
      <c r="E175" s="9"/>
      <c r="F175" s="11" t="s">
        <v>9</v>
      </c>
      <c r="G175" s="13"/>
      <c r="H175" s="47">
        <f t="shared" si="5"/>
        <v>0</v>
      </c>
      <c r="I175" s="48">
        <v>0.23</v>
      </c>
      <c r="J175" s="47">
        <f t="shared" si="4"/>
        <v>0</v>
      </c>
    </row>
    <row r="176" spans="1:10" ht="26.25" thickBot="1">
      <c r="A176" s="21" t="s">
        <v>861</v>
      </c>
      <c r="B176" s="2" t="s">
        <v>765</v>
      </c>
      <c r="C176" s="3" t="s">
        <v>766</v>
      </c>
      <c r="D176" s="3">
        <v>1</v>
      </c>
      <c r="E176" s="9"/>
      <c r="F176" s="11" t="s">
        <v>9</v>
      </c>
      <c r="G176" s="13"/>
      <c r="H176" s="47">
        <f t="shared" si="5"/>
        <v>0</v>
      </c>
      <c r="I176" s="48">
        <v>0.23</v>
      </c>
      <c r="J176" s="47">
        <f t="shared" si="4"/>
        <v>0</v>
      </c>
    </row>
    <row r="177" spans="1:10" ht="26.25" thickBot="1">
      <c r="A177" s="21" t="s">
        <v>862</v>
      </c>
      <c r="B177" s="2" t="s">
        <v>767</v>
      </c>
      <c r="C177" s="3" t="s">
        <v>768</v>
      </c>
      <c r="D177" s="3">
        <v>1</v>
      </c>
      <c r="E177" s="9"/>
      <c r="F177" s="11" t="s">
        <v>9</v>
      </c>
      <c r="G177" s="13"/>
      <c r="H177" s="47">
        <f t="shared" si="5"/>
        <v>0</v>
      </c>
      <c r="I177" s="48">
        <v>0.23</v>
      </c>
      <c r="J177" s="47">
        <f t="shared" si="4"/>
        <v>0</v>
      </c>
    </row>
    <row r="178" spans="1:10" ht="26.25" thickBot="1">
      <c r="A178" s="21" t="s">
        <v>863</v>
      </c>
      <c r="B178" s="2" t="s">
        <v>769</v>
      </c>
      <c r="C178" s="3" t="s">
        <v>770</v>
      </c>
      <c r="D178" s="3">
        <v>2</v>
      </c>
      <c r="E178" s="9"/>
      <c r="F178" s="11" t="s">
        <v>85</v>
      </c>
      <c r="G178" s="13"/>
      <c r="H178" s="47">
        <f t="shared" si="5"/>
        <v>0</v>
      </c>
      <c r="I178" s="48">
        <v>0.23</v>
      </c>
      <c r="J178" s="47">
        <f t="shared" si="4"/>
        <v>0</v>
      </c>
    </row>
    <row r="179" spans="1:10" ht="26.25" thickBot="1">
      <c r="A179" s="21" t="s">
        <v>864</v>
      </c>
      <c r="B179" s="2" t="s">
        <v>771</v>
      </c>
      <c r="C179" s="3" t="s">
        <v>772</v>
      </c>
      <c r="D179" s="3">
        <v>2</v>
      </c>
      <c r="E179" s="9"/>
      <c r="F179" s="11" t="s">
        <v>85</v>
      </c>
      <c r="G179" s="13"/>
      <c r="H179" s="47">
        <f t="shared" si="5"/>
        <v>0</v>
      </c>
      <c r="I179" s="48">
        <v>0.23</v>
      </c>
      <c r="J179" s="47">
        <f t="shared" si="4"/>
        <v>0</v>
      </c>
    </row>
    <row r="180" spans="1:10" ht="26.25" thickBot="1">
      <c r="A180" s="21" t="s">
        <v>865</v>
      </c>
      <c r="B180" s="2" t="s">
        <v>773</v>
      </c>
      <c r="C180" s="3" t="s">
        <v>774</v>
      </c>
      <c r="D180" s="3">
        <v>2</v>
      </c>
      <c r="E180" s="9"/>
      <c r="F180" s="11" t="s">
        <v>85</v>
      </c>
      <c r="G180" s="13"/>
      <c r="H180" s="47">
        <f t="shared" si="5"/>
        <v>0</v>
      </c>
      <c r="I180" s="48">
        <v>0.23</v>
      </c>
      <c r="J180" s="47">
        <f t="shared" si="4"/>
        <v>0</v>
      </c>
    </row>
    <row r="181" spans="1:10" ht="15.75" thickBot="1">
      <c r="A181" s="21" t="s">
        <v>866</v>
      </c>
      <c r="B181" s="2" t="s">
        <v>775</v>
      </c>
      <c r="C181" s="3" t="s">
        <v>776</v>
      </c>
      <c r="D181" s="3">
        <v>2</v>
      </c>
      <c r="E181" s="9"/>
      <c r="F181" s="11" t="s">
        <v>85</v>
      </c>
      <c r="G181" s="13"/>
      <c r="H181" s="47">
        <f t="shared" si="5"/>
        <v>0</v>
      </c>
      <c r="I181" s="48">
        <v>0.23</v>
      </c>
      <c r="J181" s="47">
        <f t="shared" si="4"/>
        <v>0</v>
      </c>
    </row>
    <row r="182" spans="1:10" ht="26.25" thickBot="1">
      <c r="A182" s="21" t="s">
        <v>867</v>
      </c>
      <c r="B182" s="2" t="s">
        <v>777</v>
      </c>
      <c r="C182" s="3" t="s">
        <v>778</v>
      </c>
      <c r="D182" s="3">
        <v>2</v>
      </c>
      <c r="E182" s="9"/>
      <c r="F182" s="11" t="s">
        <v>85</v>
      </c>
      <c r="G182" s="13"/>
      <c r="H182" s="47">
        <f t="shared" si="5"/>
        <v>0</v>
      </c>
      <c r="I182" s="48">
        <v>0.23</v>
      </c>
      <c r="J182" s="47">
        <f t="shared" si="4"/>
        <v>0</v>
      </c>
    </row>
    <row r="183" spans="1:10" ht="26.25" thickBot="1">
      <c r="A183" s="21" t="s">
        <v>868</v>
      </c>
      <c r="B183" s="2" t="s">
        <v>779</v>
      </c>
      <c r="C183" s="3" t="s">
        <v>780</v>
      </c>
      <c r="D183" s="3">
        <v>2</v>
      </c>
      <c r="E183" s="9"/>
      <c r="F183" s="11" t="s">
        <v>85</v>
      </c>
      <c r="G183" s="13"/>
      <c r="H183" s="47">
        <f t="shared" si="5"/>
        <v>0</v>
      </c>
      <c r="I183" s="48">
        <v>0.23</v>
      </c>
      <c r="J183" s="47">
        <f t="shared" si="4"/>
        <v>0</v>
      </c>
    </row>
    <row r="184" spans="1:10" ht="15.75" thickBot="1">
      <c r="A184" s="21" t="s">
        <v>869</v>
      </c>
      <c r="B184" s="2" t="s">
        <v>781</v>
      </c>
      <c r="C184" s="3" t="s">
        <v>782</v>
      </c>
      <c r="D184" s="3">
        <v>1</v>
      </c>
      <c r="E184" s="9"/>
      <c r="F184" s="11" t="s">
        <v>85</v>
      </c>
      <c r="G184" s="13"/>
      <c r="H184" s="47">
        <f t="shared" si="5"/>
        <v>0</v>
      </c>
      <c r="I184" s="48">
        <v>0.23</v>
      </c>
      <c r="J184" s="47">
        <f t="shared" si="4"/>
        <v>0</v>
      </c>
    </row>
    <row r="185" spans="1:10" ht="15.75" thickBot="1">
      <c r="A185" s="21" t="s">
        <v>870</v>
      </c>
      <c r="B185" s="2" t="s">
        <v>783</v>
      </c>
      <c r="C185" s="3" t="s">
        <v>784</v>
      </c>
      <c r="D185" s="3">
        <v>1</v>
      </c>
      <c r="E185" s="9"/>
      <c r="F185" s="11" t="s">
        <v>85</v>
      </c>
      <c r="G185" s="13"/>
      <c r="H185" s="47">
        <f t="shared" si="5"/>
        <v>0</v>
      </c>
      <c r="I185" s="48">
        <v>0.23</v>
      </c>
      <c r="J185" s="47">
        <f t="shared" si="4"/>
        <v>0</v>
      </c>
    </row>
    <row r="186" spans="1:10" ht="15.75" thickBot="1">
      <c r="A186" s="21" t="s">
        <v>871</v>
      </c>
      <c r="B186" s="2" t="s">
        <v>785</v>
      </c>
      <c r="C186" s="3" t="s">
        <v>750</v>
      </c>
      <c r="D186" s="3">
        <v>2</v>
      </c>
      <c r="E186" s="9"/>
      <c r="F186" s="11" t="s">
        <v>9</v>
      </c>
      <c r="G186" s="13"/>
      <c r="H186" s="47">
        <f t="shared" si="5"/>
        <v>0</v>
      </c>
      <c r="I186" s="48">
        <v>0.23</v>
      </c>
      <c r="J186" s="47">
        <f t="shared" si="4"/>
        <v>0</v>
      </c>
    </row>
    <row r="187" spans="1:10" ht="26.25" thickBot="1">
      <c r="A187" s="21" t="s">
        <v>872</v>
      </c>
      <c r="B187" s="2" t="s">
        <v>786</v>
      </c>
      <c r="C187" s="3" t="s">
        <v>748</v>
      </c>
      <c r="D187" s="3">
        <v>2</v>
      </c>
      <c r="E187" s="9"/>
      <c r="F187" s="11" t="s">
        <v>9</v>
      </c>
      <c r="G187" s="13"/>
      <c r="H187" s="47">
        <f t="shared" si="5"/>
        <v>0</v>
      </c>
      <c r="I187" s="48">
        <v>0.23</v>
      </c>
      <c r="J187" s="47">
        <f t="shared" si="4"/>
        <v>0</v>
      </c>
    </row>
    <row r="188" spans="1:10" ht="26.25" thickBot="1">
      <c r="A188" s="21" t="s">
        <v>873</v>
      </c>
      <c r="B188" s="2" t="s">
        <v>787</v>
      </c>
      <c r="C188" s="3" t="s">
        <v>776</v>
      </c>
      <c r="D188" s="3">
        <v>2</v>
      </c>
      <c r="E188" s="9"/>
      <c r="F188" s="11" t="s">
        <v>85</v>
      </c>
      <c r="G188" s="13"/>
      <c r="H188" s="47">
        <f t="shared" si="5"/>
        <v>0</v>
      </c>
      <c r="I188" s="48">
        <v>0.23</v>
      </c>
      <c r="J188" s="47">
        <f t="shared" si="4"/>
        <v>0</v>
      </c>
    </row>
    <row r="189" spans="1:10" ht="39" thickBot="1">
      <c r="A189" s="21" t="s">
        <v>874</v>
      </c>
      <c r="B189" s="2" t="s">
        <v>788</v>
      </c>
      <c r="C189" s="3" t="s">
        <v>746</v>
      </c>
      <c r="D189" s="3">
        <v>1</v>
      </c>
      <c r="E189" s="9"/>
      <c r="F189" s="11" t="s">
        <v>9</v>
      </c>
      <c r="G189" s="13"/>
      <c r="H189" s="47">
        <f t="shared" si="5"/>
        <v>0</v>
      </c>
      <c r="I189" s="48">
        <v>0.23</v>
      </c>
      <c r="J189" s="47">
        <f t="shared" si="4"/>
        <v>0</v>
      </c>
    </row>
    <row r="190" spans="1:10" ht="39" thickBot="1">
      <c r="A190" s="21" t="s">
        <v>875</v>
      </c>
      <c r="B190" s="2" t="s">
        <v>789</v>
      </c>
      <c r="C190" s="3" t="s">
        <v>744</v>
      </c>
      <c r="D190" s="3">
        <v>1</v>
      </c>
      <c r="E190" s="9"/>
      <c r="F190" s="11" t="s">
        <v>9</v>
      </c>
      <c r="G190" s="13"/>
      <c r="H190" s="47">
        <f t="shared" si="5"/>
        <v>0</v>
      </c>
      <c r="I190" s="48">
        <v>0.23</v>
      </c>
      <c r="J190" s="47">
        <f t="shared" si="4"/>
        <v>0</v>
      </c>
    </row>
    <row r="191" spans="1:10" ht="26.25" thickBot="1">
      <c r="A191" s="21" t="s">
        <v>876</v>
      </c>
      <c r="B191" s="2" t="s">
        <v>790</v>
      </c>
      <c r="C191" s="3" t="s">
        <v>740</v>
      </c>
      <c r="D191" s="3">
        <v>1</v>
      </c>
      <c r="E191" s="9"/>
      <c r="F191" s="11" t="s">
        <v>9</v>
      </c>
      <c r="G191" s="13"/>
      <c r="H191" s="47">
        <f t="shared" si="5"/>
        <v>0</v>
      </c>
      <c r="I191" s="48">
        <v>0.23</v>
      </c>
      <c r="J191" s="47">
        <f t="shared" si="4"/>
        <v>0</v>
      </c>
    </row>
    <row r="192" spans="1:10" ht="26.25" thickBot="1">
      <c r="A192" s="21" t="s">
        <v>877</v>
      </c>
      <c r="B192" s="2" t="s">
        <v>791</v>
      </c>
      <c r="C192" s="3" t="s">
        <v>742</v>
      </c>
      <c r="D192" s="3">
        <v>1</v>
      </c>
      <c r="E192" s="9"/>
      <c r="F192" s="11" t="s">
        <v>9</v>
      </c>
      <c r="G192" s="13"/>
      <c r="H192" s="47">
        <f t="shared" si="5"/>
        <v>0</v>
      </c>
      <c r="I192" s="48">
        <v>0.23</v>
      </c>
      <c r="J192" s="47">
        <f t="shared" si="4"/>
        <v>0</v>
      </c>
    </row>
    <row r="193" spans="1:10" ht="26.25" thickBot="1">
      <c r="A193" s="21" t="s">
        <v>878</v>
      </c>
      <c r="B193" s="2" t="s">
        <v>792</v>
      </c>
      <c r="C193" s="3" t="s">
        <v>778</v>
      </c>
      <c r="D193" s="3">
        <v>2</v>
      </c>
      <c r="E193" s="9"/>
      <c r="F193" s="11" t="s">
        <v>85</v>
      </c>
      <c r="G193" s="13"/>
      <c r="H193" s="47">
        <f t="shared" si="5"/>
        <v>0</v>
      </c>
      <c r="I193" s="48">
        <v>0.23</v>
      </c>
      <c r="J193" s="47">
        <f t="shared" si="4"/>
        <v>0</v>
      </c>
    </row>
    <row r="194" spans="1:10" ht="26.25" thickBot="1">
      <c r="A194" s="21" t="s">
        <v>879</v>
      </c>
      <c r="B194" s="2" t="s">
        <v>793</v>
      </c>
      <c r="C194" s="3" t="s">
        <v>780</v>
      </c>
      <c r="D194" s="3">
        <v>2</v>
      </c>
      <c r="E194" s="9"/>
      <c r="F194" s="11" t="s">
        <v>85</v>
      </c>
      <c r="G194" s="13"/>
      <c r="H194" s="47">
        <f t="shared" si="5"/>
        <v>0</v>
      </c>
      <c r="I194" s="48">
        <v>0.23</v>
      </c>
      <c r="J194" s="47">
        <f t="shared" si="4"/>
        <v>0</v>
      </c>
    </row>
    <row r="195" spans="1:10" ht="26.25" thickBot="1">
      <c r="A195" s="21" t="s">
        <v>880</v>
      </c>
      <c r="B195" s="2" t="s">
        <v>794</v>
      </c>
      <c r="C195" s="3" t="s">
        <v>733</v>
      </c>
      <c r="D195" s="3">
        <v>4</v>
      </c>
      <c r="E195" s="9"/>
      <c r="F195" s="11" t="s">
        <v>85</v>
      </c>
      <c r="G195" s="13"/>
      <c r="H195" s="47">
        <f t="shared" si="5"/>
        <v>0</v>
      </c>
      <c r="I195" s="48">
        <v>0.23</v>
      </c>
      <c r="J195" s="47">
        <f t="shared" si="4"/>
        <v>0</v>
      </c>
    </row>
    <row r="196" spans="1:10" ht="26.25" thickBot="1">
      <c r="A196" s="21" t="s">
        <v>881</v>
      </c>
      <c r="B196" s="2" t="s">
        <v>795</v>
      </c>
      <c r="C196" s="3" t="s">
        <v>796</v>
      </c>
      <c r="D196" s="3">
        <v>4</v>
      </c>
      <c r="E196" s="9"/>
      <c r="F196" s="11" t="s">
        <v>85</v>
      </c>
      <c r="G196" s="13"/>
      <c r="H196" s="47">
        <f t="shared" si="5"/>
        <v>0</v>
      </c>
      <c r="I196" s="48">
        <v>0.23</v>
      </c>
      <c r="J196" s="47">
        <f t="shared" si="4"/>
        <v>0</v>
      </c>
    </row>
    <row r="197" spans="1:10" ht="26.25" thickBot="1">
      <c r="A197" s="21" t="s">
        <v>882</v>
      </c>
      <c r="B197" s="2" t="s">
        <v>797</v>
      </c>
      <c r="C197" s="3" t="s">
        <v>729</v>
      </c>
      <c r="D197" s="3">
        <v>2</v>
      </c>
      <c r="E197" s="9"/>
      <c r="F197" s="11" t="s">
        <v>85</v>
      </c>
      <c r="G197" s="13"/>
      <c r="H197" s="47">
        <f t="shared" si="5"/>
        <v>0</v>
      </c>
      <c r="I197" s="48">
        <v>0.23</v>
      </c>
      <c r="J197" s="47">
        <f t="shared" si="4"/>
        <v>0</v>
      </c>
    </row>
    <row r="198" spans="1:10" ht="26.25" thickBot="1">
      <c r="A198" s="21" t="s">
        <v>883</v>
      </c>
      <c r="B198" s="2" t="s">
        <v>798</v>
      </c>
      <c r="C198" s="3" t="s">
        <v>719</v>
      </c>
      <c r="D198" s="3">
        <v>2</v>
      </c>
      <c r="E198" s="9"/>
      <c r="F198" s="11" t="s">
        <v>85</v>
      </c>
      <c r="G198" s="13"/>
      <c r="H198" s="47">
        <f t="shared" si="5"/>
        <v>0</v>
      </c>
      <c r="I198" s="48">
        <v>0.23</v>
      </c>
      <c r="J198" s="47">
        <f t="shared" si="4"/>
        <v>0</v>
      </c>
    </row>
    <row r="199" spans="1:10" ht="26.25" thickBot="1">
      <c r="A199" s="21" t="s">
        <v>884</v>
      </c>
      <c r="B199" s="2" t="s">
        <v>799</v>
      </c>
      <c r="C199" s="3" t="s">
        <v>800</v>
      </c>
      <c r="D199" s="3">
        <v>3</v>
      </c>
      <c r="E199" s="9"/>
      <c r="F199" s="11" t="s">
        <v>85</v>
      </c>
      <c r="G199" s="13"/>
      <c r="H199" s="47">
        <f t="shared" si="5"/>
        <v>0</v>
      </c>
      <c r="I199" s="48">
        <v>0.23</v>
      </c>
      <c r="J199" s="47">
        <f t="shared" ref="J199:J225" si="6">H199+ROUND(H199*I199,2)</f>
        <v>0</v>
      </c>
    </row>
    <row r="200" spans="1:10" ht="26.25" thickBot="1">
      <c r="A200" s="21" t="s">
        <v>885</v>
      </c>
      <c r="B200" s="2" t="s">
        <v>801</v>
      </c>
      <c r="C200" s="3" t="s">
        <v>721</v>
      </c>
      <c r="D200" s="3">
        <v>1</v>
      </c>
      <c r="E200" s="9"/>
      <c r="F200" s="11" t="s">
        <v>9</v>
      </c>
      <c r="G200" s="13"/>
      <c r="H200" s="47">
        <f t="shared" ref="H200:H225" si="7">D200*G200</f>
        <v>0</v>
      </c>
      <c r="I200" s="48">
        <v>0.23</v>
      </c>
      <c r="J200" s="47">
        <f t="shared" si="6"/>
        <v>0</v>
      </c>
    </row>
    <row r="201" spans="1:10" ht="15.75" thickBot="1">
      <c r="A201" s="21" t="s">
        <v>886</v>
      </c>
      <c r="B201" s="2" t="s">
        <v>802</v>
      </c>
      <c r="C201" s="3" t="s">
        <v>803</v>
      </c>
      <c r="D201" s="3">
        <v>1</v>
      </c>
      <c r="E201" s="9"/>
      <c r="F201" s="11" t="s">
        <v>9</v>
      </c>
      <c r="G201" s="13"/>
      <c r="H201" s="47">
        <f t="shared" si="7"/>
        <v>0</v>
      </c>
      <c r="I201" s="48">
        <v>0.23</v>
      </c>
      <c r="J201" s="47">
        <f t="shared" si="6"/>
        <v>0</v>
      </c>
    </row>
    <row r="202" spans="1:10" ht="15.75" thickBot="1">
      <c r="A202" s="21" t="s">
        <v>887</v>
      </c>
      <c r="B202" s="2" t="s">
        <v>804</v>
      </c>
      <c r="C202" s="3" t="s">
        <v>757</v>
      </c>
      <c r="D202" s="3">
        <v>2</v>
      </c>
      <c r="E202" s="9"/>
      <c r="F202" s="11" t="s">
        <v>85</v>
      </c>
      <c r="G202" s="13"/>
      <c r="H202" s="47">
        <f t="shared" si="7"/>
        <v>0</v>
      </c>
      <c r="I202" s="48">
        <v>0.23</v>
      </c>
      <c r="J202" s="47">
        <f t="shared" si="6"/>
        <v>0</v>
      </c>
    </row>
    <row r="203" spans="1:10" ht="26.25" thickBot="1">
      <c r="A203" s="21" t="s">
        <v>888</v>
      </c>
      <c r="B203" s="2" t="s">
        <v>805</v>
      </c>
      <c r="C203" s="3" t="s">
        <v>806</v>
      </c>
      <c r="D203" s="3">
        <v>1</v>
      </c>
      <c r="E203" s="9"/>
      <c r="F203" s="11" t="s">
        <v>85</v>
      </c>
      <c r="G203" s="13"/>
      <c r="H203" s="47">
        <f t="shared" si="7"/>
        <v>0</v>
      </c>
      <c r="I203" s="48">
        <v>0.23</v>
      </c>
      <c r="J203" s="47">
        <f t="shared" si="6"/>
        <v>0</v>
      </c>
    </row>
    <row r="204" spans="1:10" ht="26.25" thickBot="1">
      <c r="A204" s="21" t="s">
        <v>889</v>
      </c>
      <c r="B204" s="2" t="s">
        <v>807</v>
      </c>
      <c r="C204" s="3" t="s">
        <v>808</v>
      </c>
      <c r="D204" s="3">
        <v>1</v>
      </c>
      <c r="E204" s="9"/>
      <c r="F204" s="11" t="s">
        <v>85</v>
      </c>
      <c r="G204" s="13"/>
      <c r="H204" s="47">
        <f t="shared" si="7"/>
        <v>0</v>
      </c>
      <c r="I204" s="48">
        <v>0.23</v>
      </c>
      <c r="J204" s="47">
        <f t="shared" si="6"/>
        <v>0</v>
      </c>
    </row>
    <row r="205" spans="1:10" ht="26.25" thickBot="1">
      <c r="A205" s="21" t="s">
        <v>890</v>
      </c>
      <c r="B205" s="2" t="s">
        <v>809</v>
      </c>
      <c r="C205" s="3" t="s">
        <v>810</v>
      </c>
      <c r="D205" s="3">
        <v>1</v>
      </c>
      <c r="E205" s="9"/>
      <c r="F205" s="11" t="s">
        <v>85</v>
      </c>
      <c r="G205" s="13"/>
      <c r="H205" s="47">
        <f t="shared" si="7"/>
        <v>0</v>
      </c>
      <c r="I205" s="48">
        <v>0.23</v>
      </c>
      <c r="J205" s="47">
        <f t="shared" si="6"/>
        <v>0</v>
      </c>
    </row>
    <row r="206" spans="1:10" ht="26.25" thickBot="1">
      <c r="A206" s="21" t="s">
        <v>891</v>
      </c>
      <c r="B206" s="2" t="s">
        <v>811</v>
      </c>
      <c r="C206" s="3" t="s">
        <v>812</v>
      </c>
      <c r="D206" s="3">
        <v>1</v>
      </c>
      <c r="E206" s="9"/>
      <c r="F206" s="11" t="s">
        <v>85</v>
      </c>
      <c r="G206" s="13"/>
      <c r="H206" s="47">
        <f t="shared" si="7"/>
        <v>0</v>
      </c>
      <c r="I206" s="48">
        <v>0.23</v>
      </c>
      <c r="J206" s="47">
        <f t="shared" si="6"/>
        <v>0</v>
      </c>
    </row>
    <row r="207" spans="1:10" ht="26.25" thickBot="1">
      <c r="A207" s="21" t="s">
        <v>892</v>
      </c>
      <c r="B207" s="2" t="s">
        <v>813</v>
      </c>
      <c r="C207" s="3" t="s">
        <v>772</v>
      </c>
      <c r="D207" s="3">
        <v>2</v>
      </c>
      <c r="E207" s="9"/>
      <c r="F207" s="11" t="s">
        <v>85</v>
      </c>
      <c r="G207" s="13"/>
      <c r="H207" s="47">
        <f t="shared" si="7"/>
        <v>0</v>
      </c>
      <c r="I207" s="48">
        <v>0.23</v>
      </c>
      <c r="J207" s="47">
        <f t="shared" si="6"/>
        <v>0</v>
      </c>
    </row>
    <row r="208" spans="1:10" ht="26.25" thickBot="1">
      <c r="A208" s="21" t="s">
        <v>893</v>
      </c>
      <c r="B208" s="2" t="s">
        <v>814</v>
      </c>
      <c r="C208" s="3" t="s">
        <v>770</v>
      </c>
      <c r="D208" s="3">
        <v>2</v>
      </c>
      <c r="E208" s="9"/>
      <c r="F208" s="11" t="s">
        <v>85</v>
      </c>
      <c r="G208" s="13"/>
      <c r="H208" s="47">
        <f t="shared" si="7"/>
        <v>0</v>
      </c>
      <c r="I208" s="48">
        <v>0.23</v>
      </c>
      <c r="J208" s="47">
        <f t="shared" si="6"/>
        <v>0</v>
      </c>
    </row>
    <row r="209" spans="1:10" ht="26.25" thickBot="1">
      <c r="A209" s="21" t="s">
        <v>894</v>
      </c>
      <c r="B209" s="2" t="s">
        <v>815</v>
      </c>
      <c r="C209" s="3" t="s">
        <v>816</v>
      </c>
      <c r="D209" s="3">
        <v>2</v>
      </c>
      <c r="E209" s="9"/>
      <c r="F209" s="11" t="s">
        <v>85</v>
      </c>
      <c r="G209" s="13"/>
      <c r="H209" s="47">
        <f t="shared" si="7"/>
        <v>0</v>
      </c>
      <c r="I209" s="48">
        <v>0.23</v>
      </c>
      <c r="J209" s="47">
        <f t="shared" si="6"/>
        <v>0</v>
      </c>
    </row>
    <row r="210" spans="1:10" ht="26.25" thickBot="1">
      <c r="A210" s="21" t="s">
        <v>895</v>
      </c>
      <c r="B210" s="2" t="s">
        <v>817</v>
      </c>
      <c r="C210" s="3" t="s">
        <v>731</v>
      </c>
      <c r="D210" s="31">
        <v>2</v>
      </c>
      <c r="E210" s="32"/>
      <c r="F210" s="11" t="s">
        <v>9</v>
      </c>
      <c r="G210" s="33"/>
      <c r="H210" s="47">
        <f t="shared" si="7"/>
        <v>0</v>
      </c>
      <c r="I210" s="48">
        <v>0.23</v>
      </c>
      <c r="J210" s="47">
        <f t="shared" si="6"/>
        <v>0</v>
      </c>
    </row>
    <row r="211" spans="1:10" ht="26.25" thickBot="1">
      <c r="A211" s="21" t="s">
        <v>896</v>
      </c>
      <c r="B211" s="2" t="s">
        <v>818</v>
      </c>
      <c r="C211" s="3" t="s">
        <v>819</v>
      </c>
      <c r="D211" s="31">
        <v>1</v>
      </c>
      <c r="E211" s="32"/>
      <c r="F211" s="11" t="s">
        <v>9</v>
      </c>
      <c r="G211" s="33"/>
      <c r="H211" s="47">
        <f t="shared" si="7"/>
        <v>0</v>
      </c>
      <c r="I211" s="48">
        <v>0.23</v>
      </c>
      <c r="J211" s="47">
        <f t="shared" si="6"/>
        <v>0</v>
      </c>
    </row>
    <row r="212" spans="1:10" ht="26.25" thickBot="1">
      <c r="A212" s="21" t="s">
        <v>897</v>
      </c>
      <c r="B212" s="2" t="s">
        <v>820</v>
      </c>
      <c r="C212" s="3" t="s">
        <v>821</v>
      </c>
      <c r="D212" s="31">
        <v>1</v>
      </c>
      <c r="E212" s="32"/>
      <c r="F212" s="11" t="s">
        <v>9</v>
      </c>
      <c r="G212" s="33"/>
      <c r="H212" s="47">
        <f t="shared" si="7"/>
        <v>0</v>
      </c>
      <c r="I212" s="48">
        <v>0.23</v>
      </c>
      <c r="J212" s="47">
        <f t="shared" si="6"/>
        <v>0</v>
      </c>
    </row>
    <row r="213" spans="1:10" ht="15.75" thickBot="1">
      <c r="A213" s="21" t="s">
        <v>898</v>
      </c>
      <c r="B213" s="2" t="s">
        <v>822</v>
      </c>
      <c r="C213" s="3" t="s">
        <v>459</v>
      </c>
      <c r="D213" s="31">
        <v>1</v>
      </c>
      <c r="E213" s="32"/>
      <c r="F213" s="11" t="s">
        <v>9</v>
      </c>
      <c r="G213" s="33"/>
      <c r="H213" s="47">
        <f t="shared" si="7"/>
        <v>0</v>
      </c>
      <c r="I213" s="48">
        <v>0.23</v>
      </c>
      <c r="J213" s="47">
        <f t="shared" si="6"/>
        <v>0</v>
      </c>
    </row>
    <row r="214" spans="1:10" ht="26.25" thickBot="1">
      <c r="A214" s="21" t="s">
        <v>899</v>
      </c>
      <c r="B214" s="2" t="s">
        <v>823</v>
      </c>
      <c r="C214" s="3" t="s">
        <v>753</v>
      </c>
      <c r="D214" s="31">
        <v>1</v>
      </c>
      <c r="E214" s="32"/>
      <c r="F214" s="11" t="s">
        <v>9</v>
      </c>
      <c r="G214" s="33"/>
      <c r="H214" s="47">
        <f t="shared" si="7"/>
        <v>0</v>
      </c>
      <c r="I214" s="48">
        <v>0.23</v>
      </c>
      <c r="J214" s="47">
        <f t="shared" si="6"/>
        <v>0</v>
      </c>
    </row>
    <row r="215" spans="1:10" ht="26.25" thickBot="1">
      <c r="A215" s="21" t="s">
        <v>900</v>
      </c>
      <c r="B215" s="2" t="s">
        <v>824</v>
      </c>
      <c r="C215" s="3" t="s">
        <v>755</v>
      </c>
      <c r="D215" s="31">
        <v>1</v>
      </c>
      <c r="E215" s="32"/>
      <c r="F215" s="11" t="s">
        <v>9</v>
      </c>
      <c r="G215" s="33"/>
      <c r="H215" s="47">
        <f t="shared" si="7"/>
        <v>0</v>
      </c>
      <c r="I215" s="48">
        <v>0.23</v>
      </c>
      <c r="J215" s="47">
        <f t="shared" si="6"/>
        <v>0</v>
      </c>
    </row>
    <row r="216" spans="1:10" ht="26.25" thickBot="1">
      <c r="A216" s="21" t="s">
        <v>901</v>
      </c>
      <c r="B216" s="2" t="s">
        <v>825</v>
      </c>
      <c r="C216" s="3" t="s">
        <v>763</v>
      </c>
      <c r="D216" s="31">
        <v>1</v>
      </c>
      <c r="E216" s="32"/>
      <c r="F216" s="11" t="s">
        <v>9</v>
      </c>
      <c r="G216" s="33"/>
      <c r="H216" s="47">
        <f t="shared" si="7"/>
        <v>0</v>
      </c>
      <c r="I216" s="48">
        <v>0.23</v>
      </c>
      <c r="J216" s="47">
        <f t="shared" si="6"/>
        <v>0</v>
      </c>
    </row>
    <row r="217" spans="1:10" ht="26.25" thickBot="1">
      <c r="A217" s="21" t="s">
        <v>902</v>
      </c>
      <c r="B217" s="2" t="s">
        <v>826</v>
      </c>
      <c r="C217" s="3" t="s">
        <v>759</v>
      </c>
      <c r="D217" s="31">
        <v>1</v>
      </c>
      <c r="E217" s="32"/>
      <c r="F217" s="11" t="s">
        <v>9</v>
      </c>
      <c r="G217" s="33"/>
      <c r="H217" s="47">
        <f t="shared" si="7"/>
        <v>0</v>
      </c>
      <c r="I217" s="48">
        <v>0.23</v>
      </c>
      <c r="J217" s="47">
        <f t="shared" si="6"/>
        <v>0</v>
      </c>
    </row>
    <row r="218" spans="1:10" ht="26.25" thickBot="1">
      <c r="A218" s="21" t="s">
        <v>903</v>
      </c>
      <c r="B218" s="2" t="s">
        <v>827</v>
      </c>
      <c r="C218" s="3" t="s">
        <v>766</v>
      </c>
      <c r="D218" s="31">
        <v>1</v>
      </c>
      <c r="E218" s="32"/>
      <c r="F218" s="11" t="s">
        <v>9</v>
      </c>
      <c r="G218" s="33"/>
      <c r="H218" s="47">
        <f t="shared" si="7"/>
        <v>0</v>
      </c>
      <c r="I218" s="48">
        <v>0.23</v>
      </c>
      <c r="J218" s="47">
        <f t="shared" si="6"/>
        <v>0</v>
      </c>
    </row>
    <row r="219" spans="1:10" ht="26.25" thickBot="1">
      <c r="A219" s="21" t="s">
        <v>904</v>
      </c>
      <c r="B219" s="2" t="s">
        <v>828</v>
      </c>
      <c r="C219" s="3" t="s">
        <v>768</v>
      </c>
      <c r="D219" s="31">
        <v>1</v>
      </c>
      <c r="E219" s="32"/>
      <c r="F219" s="11" t="s">
        <v>9</v>
      </c>
      <c r="G219" s="33"/>
      <c r="H219" s="47">
        <f t="shared" si="7"/>
        <v>0</v>
      </c>
      <c r="I219" s="48">
        <v>0.23</v>
      </c>
      <c r="J219" s="47">
        <f t="shared" si="6"/>
        <v>0</v>
      </c>
    </row>
    <row r="220" spans="1:10" ht="26.25" thickBot="1">
      <c r="A220" s="21" t="s">
        <v>905</v>
      </c>
      <c r="B220" s="2" t="s">
        <v>829</v>
      </c>
      <c r="C220" s="3" t="s">
        <v>759</v>
      </c>
      <c r="D220" s="31">
        <v>1</v>
      </c>
      <c r="E220" s="32"/>
      <c r="F220" s="11" t="s">
        <v>9</v>
      </c>
      <c r="G220" s="33"/>
      <c r="H220" s="47">
        <f t="shared" si="7"/>
        <v>0</v>
      </c>
      <c r="I220" s="48">
        <v>0.23</v>
      </c>
      <c r="J220" s="47">
        <f t="shared" si="6"/>
        <v>0</v>
      </c>
    </row>
    <row r="221" spans="1:10" ht="26.25" thickBot="1">
      <c r="A221" s="21" t="s">
        <v>906</v>
      </c>
      <c r="B221" s="2" t="s">
        <v>830</v>
      </c>
      <c r="C221" s="3" t="s">
        <v>761</v>
      </c>
      <c r="D221" s="31">
        <v>1</v>
      </c>
      <c r="E221" s="32"/>
      <c r="F221" s="11" t="s">
        <v>9</v>
      </c>
      <c r="G221" s="33"/>
      <c r="H221" s="47">
        <f t="shared" si="7"/>
        <v>0</v>
      </c>
      <c r="I221" s="48">
        <v>0.23</v>
      </c>
      <c r="J221" s="47">
        <f t="shared" si="6"/>
        <v>0</v>
      </c>
    </row>
    <row r="222" spans="1:10" ht="26.25" thickBot="1">
      <c r="A222" s="21" t="s">
        <v>907</v>
      </c>
      <c r="B222" s="2" t="s">
        <v>831</v>
      </c>
      <c r="C222" s="3" t="s">
        <v>832</v>
      </c>
      <c r="D222" s="31">
        <v>1</v>
      </c>
      <c r="E222" s="32"/>
      <c r="F222" s="11" t="s">
        <v>9</v>
      </c>
      <c r="G222" s="33"/>
      <c r="H222" s="47">
        <f t="shared" si="7"/>
        <v>0</v>
      </c>
      <c r="I222" s="48">
        <v>0.23</v>
      </c>
      <c r="J222" s="47">
        <f t="shared" si="6"/>
        <v>0</v>
      </c>
    </row>
    <row r="223" spans="1:10" ht="26.25" thickBot="1">
      <c r="A223" s="21" t="s">
        <v>908</v>
      </c>
      <c r="B223" s="2" t="s">
        <v>833</v>
      </c>
      <c r="C223" s="3" t="s">
        <v>834</v>
      </c>
      <c r="D223" s="31">
        <v>1</v>
      </c>
      <c r="E223" s="32"/>
      <c r="F223" s="11" t="s">
        <v>9</v>
      </c>
      <c r="G223" s="33"/>
      <c r="H223" s="47">
        <f t="shared" si="7"/>
        <v>0</v>
      </c>
      <c r="I223" s="48">
        <v>0.23</v>
      </c>
      <c r="J223" s="47">
        <f t="shared" si="6"/>
        <v>0</v>
      </c>
    </row>
    <row r="224" spans="1:10" ht="26.25" thickBot="1">
      <c r="A224" s="21" t="s">
        <v>909</v>
      </c>
      <c r="B224" s="2" t="s">
        <v>835</v>
      </c>
      <c r="C224" s="3" t="s">
        <v>832</v>
      </c>
      <c r="D224" s="31">
        <v>2</v>
      </c>
      <c r="E224" s="32"/>
      <c r="F224" s="11" t="s">
        <v>85</v>
      </c>
      <c r="G224" s="33"/>
      <c r="H224" s="47">
        <f t="shared" si="7"/>
        <v>0</v>
      </c>
      <c r="I224" s="48">
        <v>0.23</v>
      </c>
      <c r="J224" s="47">
        <f t="shared" si="6"/>
        <v>0</v>
      </c>
    </row>
    <row r="225" spans="1:14" ht="26.25" thickBot="1">
      <c r="A225" s="21" t="s">
        <v>910</v>
      </c>
      <c r="B225" s="4" t="s">
        <v>440</v>
      </c>
      <c r="C225" s="5" t="s">
        <v>836</v>
      </c>
      <c r="D225" s="5">
        <v>2</v>
      </c>
      <c r="E225" s="10"/>
      <c r="F225" s="12" t="s">
        <v>85</v>
      </c>
      <c r="G225" s="17"/>
      <c r="H225" s="47">
        <f t="shared" si="7"/>
        <v>0</v>
      </c>
      <c r="I225" s="48">
        <v>0.23</v>
      </c>
      <c r="J225" s="47">
        <f t="shared" si="6"/>
        <v>0</v>
      </c>
    </row>
    <row r="226" spans="1:14" ht="45" customHeight="1" thickBot="1">
      <c r="A226" s="63" t="s">
        <v>925</v>
      </c>
      <c r="B226" s="64"/>
      <c r="C226" s="64"/>
      <c r="D226" s="64"/>
      <c r="E226" s="64"/>
      <c r="F226" s="64"/>
      <c r="G226" s="65"/>
      <c r="H226" s="50">
        <f>SUM(H7:H225)</f>
        <v>0</v>
      </c>
      <c r="I226" s="50"/>
      <c r="J226" s="50">
        <f t="shared" ref="J226" si="8">SUM(J7:J225)</f>
        <v>0</v>
      </c>
    </row>
    <row r="228" spans="1:14" ht="26.25" customHeight="1">
      <c r="A228" s="60" t="s">
        <v>920</v>
      </c>
      <c r="B228" s="61"/>
      <c r="C228" s="61"/>
      <c r="D228" s="61"/>
      <c r="E228" s="61"/>
      <c r="F228" s="61"/>
      <c r="G228" s="61"/>
      <c r="H228" s="61"/>
    </row>
    <row r="229" spans="1:14" s="45" customFormat="1" ht="16.5" customHeight="1">
      <c r="A229" s="52" t="s">
        <v>922</v>
      </c>
      <c r="B229" s="52"/>
      <c r="C229" s="52"/>
      <c r="D229" s="52"/>
      <c r="E229" s="52"/>
      <c r="F229" s="52"/>
      <c r="G229" s="52"/>
      <c r="H229" s="52"/>
      <c r="I229" s="46"/>
      <c r="J229" s="46"/>
      <c r="K229" s="46"/>
      <c r="L229" s="46"/>
    </row>
    <row r="230" spans="1:14" ht="81.75" customHeight="1">
      <c r="A230" s="62" t="s">
        <v>921</v>
      </c>
      <c r="B230" s="62"/>
      <c r="C230" s="62"/>
      <c r="D230" s="62"/>
      <c r="E230" s="62"/>
      <c r="F230" s="62"/>
      <c r="G230" s="62"/>
      <c r="H230" s="62"/>
      <c r="I230" s="62"/>
      <c r="J230" s="62"/>
      <c r="K230" s="8"/>
      <c r="L230" s="8"/>
      <c r="M230" s="8"/>
      <c r="N230" s="8"/>
    </row>
    <row r="232" spans="1:14" ht="15.75">
      <c r="G232" s="51" t="s">
        <v>923</v>
      </c>
      <c r="H232" s="51"/>
    </row>
  </sheetData>
  <mergeCells count="7">
    <mergeCell ref="A230:J230"/>
    <mergeCell ref="G232:H232"/>
    <mergeCell ref="A2:J2"/>
    <mergeCell ref="A226:G226"/>
    <mergeCell ref="A6:J6"/>
    <mergeCell ref="A228:H228"/>
    <mergeCell ref="A229:H229"/>
  </mergeCells>
  <phoneticPr fontId="17" type="noConversion"/>
  <conditionalFormatting sqref="H7:H225">
    <cfRule type="cellIs" dxfId="4" priority="3" operator="equal">
      <formula>0</formula>
    </cfRule>
  </conditionalFormatting>
  <conditionalFormatting sqref="H226:J226">
    <cfRule type="cellIs" dxfId="3" priority="1" operator="equal">
      <formula>0</formula>
    </cfRule>
  </conditionalFormatting>
  <conditionalFormatting sqref="J7:J225">
    <cfRule type="cellIs" dxfId="2" priority="2" operator="equal">
      <formula>0</formula>
    </cfRule>
  </conditionalFormatting>
  <pageMargins left="0.7" right="0.7" top="0.75" bottom="0.75" header="0.3" footer="0.3"/>
  <pageSetup paperSize="9" scale="69" fitToHeight="0" orientation="landscape" r:id="rId1"/>
  <rowBreaks count="5" manualBreakCount="5">
    <brk id="120" max="9" man="1"/>
    <brk id="157" max="9" man="1"/>
    <brk id="179" max="9" man="1"/>
    <brk id="199" max="9" man="1"/>
    <brk id="219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5361AE35-F821-47D5-A2DD-A089064E8F01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Zadanie nr 2</vt:lpstr>
      <vt:lpstr>Zadanie nr 3</vt:lpstr>
      <vt:lpstr>'Zadanie nr 2'!Obszar_wydruku</vt:lpstr>
      <vt:lpstr>'Zadanie nr 3'!Obszar_wydruku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2026-04-21T11:05:24Z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a005fc61-b2f5-4046-bea8-bded06758ae0</vt:lpwstr>
  </property>
  <property fmtid="{D5CDD505-2E9C-101B-9397-08002B2CF9AE}" pid="3" name="bjpmDocIH">
    <vt:lpwstr>zYQ4Zgx1H4HRbx8DlUxUA4HQBx7nR7Ss</vt:lpwstr>
  </property>
  <property fmtid="{D5CDD505-2E9C-101B-9397-08002B2CF9AE}" pid="4" name="bjDocumentSecurityLabel">
    <vt:lpwstr>[d7220eed-17a6-431d-810c-83a0ddfed893]</vt:lpwstr>
  </property>
  <property fmtid="{D5CDD505-2E9C-101B-9397-08002B2CF9AE}" pid="5" name="s5636:Creator type=organization">
    <vt:lpwstr>MILNET-Z</vt:lpwstr>
  </property>
  <property fmtid="{D5CDD505-2E9C-101B-9397-08002B2CF9AE}" pid="6" name="bjPortionMark">
    <vt:lpwstr>[JAW]</vt:lpwstr>
  </property>
  <property fmtid="{D5CDD505-2E9C-101B-9397-08002B2CF9AE}" pid="7" name="s5636:Creator type=IP">
    <vt:lpwstr>10.80.28.105</vt:lpwstr>
  </property>
  <property fmtid="{D5CDD505-2E9C-101B-9397-08002B2CF9AE}" pid="8" name="bjSaver">
    <vt:lpwstr>k7uXp6AGwBBQ7IBmEl7xu8Hr0rRJ7E0X</vt:lpwstr>
  </property>
  <property fmtid="{D5CDD505-2E9C-101B-9397-08002B2CF9AE}" pid="9" name="bjClsUserRVM">
    <vt:lpwstr>[]</vt:lpwstr>
  </property>
  <property fmtid="{D5CDD505-2E9C-101B-9397-08002B2CF9AE}" pid="10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11" name="bjDocumentLabelXML-0">
    <vt:lpwstr>ames.com/2008/01/sie/internal/label"&gt;&lt;element uid="d7220eed-17a6-431d-810c-83a0ddfed893" value="" /&gt;&lt;/sisl&gt;</vt:lpwstr>
  </property>
</Properties>
</file>